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Traffic\EngData\"/>
    </mc:Choice>
  </mc:AlternateContent>
  <xr:revisionPtr revIDLastSave="0" documentId="13_ncr:1_{A2D9EB1D-171F-429D-A6E7-F293366F4DF0}" xr6:coauthVersionLast="47" xr6:coauthVersionMax="47" xr10:uidLastSave="{00000000-0000-0000-0000-000000000000}"/>
  <workbookProtection lockStructure="1"/>
  <bookViews>
    <workbookView xWindow="28680" yWindow="-120" windowWidth="29040" windowHeight="175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1" i="1" l="1"/>
  <c r="Q11" i="1"/>
  <c r="R10" i="1"/>
  <c r="Q10" i="1"/>
  <c r="S10" i="1"/>
  <c r="S11" i="1"/>
  <c r="S23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AE163" i="1"/>
  <c r="AD163" i="1"/>
  <c r="AC163" i="1"/>
  <c r="AB163" i="1"/>
  <c r="AA163" i="1"/>
  <c r="Z163" i="1"/>
  <c r="Y163" i="1"/>
  <c r="X163" i="1"/>
  <c r="W163" i="1"/>
  <c r="V163" i="1"/>
  <c r="T163" i="1"/>
  <c r="S163" i="1"/>
  <c r="R163" i="1"/>
  <c r="Q163" i="1"/>
  <c r="P163" i="1"/>
  <c r="O163" i="1"/>
  <c r="AE102" i="1"/>
  <c r="AD102" i="1"/>
  <c r="AC102" i="1"/>
  <c r="AB102" i="1"/>
  <c r="AA102" i="1"/>
  <c r="Z102" i="1"/>
  <c r="Y102" i="1"/>
  <c r="X102" i="1"/>
  <c r="W102" i="1"/>
  <c r="V102" i="1"/>
  <c r="U102" i="1"/>
  <c r="U163" i="1" s="1"/>
  <c r="T102" i="1"/>
  <c r="S102" i="1"/>
  <c r="R102" i="1"/>
  <c r="Q102" i="1"/>
  <c r="P102" i="1"/>
  <c r="O102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AE11" i="1" l="1"/>
  <c r="AD11" i="1"/>
  <c r="AC11" i="1"/>
  <c r="AB11" i="1"/>
  <c r="AA11" i="1"/>
  <c r="Z11" i="1"/>
  <c r="Y11" i="1"/>
  <c r="X11" i="1"/>
  <c r="W11" i="1"/>
  <c r="V11" i="1"/>
  <c r="P11" i="1"/>
  <c r="O11" i="1"/>
  <c r="AE84" i="1" l="1"/>
  <c r="AD84" i="1"/>
  <c r="AC84" i="1"/>
  <c r="AB84" i="1"/>
  <c r="AA84" i="1"/>
  <c r="Z84" i="1"/>
  <c r="Y84" i="1"/>
  <c r="X84" i="1"/>
  <c r="W84" i="1"/>
  <c r="V84" i="1"/>
  <c r="V23" i="1" l="1"/>
  <c r="W23" i="1"/>
  <c r="X23" i="1"/>
  <c r="Y23" i="1"/>
  <c r="Z23" i="1"/>
  <c r="AA23" i="1"/>
  <c r="AB23" i="1"/>
  <c r="AC23" i="1"/>
  <c r="AD23" i="1"/>
  <c r="AE23" i="1"/>
  <c r="O10" i="1"/>
  <c r="P10" i="1"/>
  <c r="V10" i="1"/>
  <c r="W10" i="1"/>
  <c r="X10" i="1"/>
  <c r="Y10" i="1"/>
  <c r="Z10" i="1"/>
  <c r="AA10" i="1"/>
  <c r="AB10" i="1"/>
  <c r="AC10" i="1"/>
  <c r="AD10" i="1"/>
  <c r="AE10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<sst xmlns="http://schemas.openxmlformats.org/spreadsheetml/2006/main" count="114" uniqueCount="56">
  <si>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</si>
  <si>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</si>
  <si>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</si>
  <si>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</si>
  <si>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</si>
  <si>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</si>
  <si>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</si>
  <si>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</si>
  <si>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</si>
  <si>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</si>
  <si>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</si>
  <si>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</si>
  <si>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</si>
  <si>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</si>
  <si>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</si>
  <si>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</si>
  <si>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</si>
  <si>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</si>
  <si>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</si>
  <si>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</si>
  <si>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</si>
  <si>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LOCATION</t>
  </si>
  <si>
    <t>SIDE</t>
  </si>
  <si>
    <t>SUB-TOTALS</t>
  </si>
  <si>
    <t>646E10010</t>
  </si>
  <si>
    <t>646E10200</t>
  </si>
  <si>
    <t>FT</t>
  </si>
  <si>
    <t>$TP001</t>
  </si>
  <si>
    <t>WE-1</t>
  </si>
  <si>
    <t>BRIDGE STREET</t>
  </si>
  <si>
    <t>200+80</t>
  </si>
  <si>
    <t>-</t>
  </si>
  <si>
    <t>LT</t>
  </si>
  <si>
    <t>WE-2</t>
  </si>
  <si>
    <t>203+24</t>
  </si>
  <si>
    <t>200+70</t>
  </si>
  <si>
    <t>RT</t>
  </si>
  <si>
    <t>DY-1</t>
  </si>
  <si>
    <t>0.05 MI</t>
  </si>
  <si>
    <t>626E00110</t>
  </si>
  <si>
    <t>$GP001-1</t>
  </si>
  <si>
    <t>G1</t>
  </si>
  <si>
    <t>G2</t>
  </si>
  <si>
    <t>G3</t>
  </si>
  <si>
    <t>200+73</t>
  </si>
  <si>
    <t>201+35</t>
  </si>
  <si>
    <t>202+20</t>
  </si>
  <si>
    <t>202+29</t>
  </si>
  <si>
    <t>0+46</t>
  </si>
  <si>
    <t>0+84</t>
  </si>
  <si>
    <t>WATER ALLEY</t>
  </si>
  <si>
    <t>, BIDIRECTIONAL</t>
  </si>
  <si>
    <t>$TS001</t>
  </si>
  <si>
    <t>498 FT</t>
  </si>
  <si>
    <t>0.09 MI</t>
  </si>
  <si>
    <t>254 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</si>
</sst>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quotePrefix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25" xfId="0" applyNumberFormat="1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>
      <alignment vertical="center"/>
    </xf>
    <xf numFmtId="166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right" vertical="center"/>
      <protection locked="0"/>
    </xf>
    <xf numFmtId="0" fontId="4" fillId="0" borderId="34" xfId="0" applyFont="1" applyBorder="1" applyAlignment="1" applyProtection="1">
      <alignment horizontal="right" vertical="center"/>
      <protection locked="0"/>
    </xf>
    <xf numFmtId="0" fontId="4" fillId="0" borderId="36" xfId="0" applyFont="1" applyBorder="1" applyAlignment="1" applyProtection="1">
      <alignment horizontal="right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19" zoomScale="80" zoomScaleNormal="80" workbookViewId="0">
      <selection activeCell="R79" sqref="R79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6.42578125" style="5" customWidth="1"/>
    <col min="5" max="5" width="3.7109375" style="5" customWidth="1"/>
    <col min="6" max="6" width="6.42578125" style="5" customWidth="1"/>
    <col min="7" max="7" width="8.7109375" style="5" customWidth="1"/>
    <col min="8" max="8" width="21.28515625" style="5" customWidth="1"/>
    <col min="9" max="9" width="12.7109375" style="5" customWidth="1"/>
    <col min="10" max="10" width="6.7109375" style="5" customWidth="1"/>
    <col min="11" max="11" width="4.28515625" style="5" customWidth="1"/>
    <col min="12" max="12" width="12.7109375" style="5" customWidth="1"/>
    <col min="13" max="13" width="6.7109375" style="5" customWidth="1"/>
    <col min="14" max="14" width="9.7109375" style="6" customWidth="1"/>
    <col min="15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2"/>
      <c r="G1" s="2"/>
      <c r="H1" s="3"/>
      <c r="I1" s="3"/>
      <c r="J1" s="3" t="s">
        <v>8</v>
      </c>
      <c r="K1" s="3" t="s">
        <v>17</v>
      </c>
      <c r="L1" s="2" t="s">
        <v>16</v>
      </c>
      <c r="M1" s="1"/>
      <c r="N1" s="1"/>
      <c r="O1" s="1"/>
      <c r="P1" s="16"/>
      <c r="Q1" s="1"/>
      <c r="R1" s="1"/>
      <c r="S1" s="1"/>
      <c r="T1" s="16"/>
      <c r="U1" s="16"/>
      <c r="V1" s="16"/>
      <c r="W1" s="16"/>
      <c r="X1" s="16"/>
      <c r="Y1" s="16"/>
      <c r="Z1" s="1"/>
      <c r="AA1" s="1"/>
      <c r="AB1" s="1"/>
      <c r="AC1" s="1"/>
      <c r="AD1" s="1"/>
      <c r="AE1" s="1"/>
    </row>
    <row r="2" spans="1:38" ht="12.75" customHeight="1" x14ac:dyDescent="0.2">
      <c r="D2" s="2"/>
      <c r="E2" s="2"/>
      <c r="F2" s="2"/>
      <c r="G2" s="2"/>
      <c r="H2" s="3"/>
      <c r="I2" s="3"/>
      <c r="J2" s="3" t="s">
        <v>6</v>
      </c>
      <c r="K2" s="3" t="s">
        <v>18</v>
      </c>
      <c r="L2" s="2" t="s">
        <v>7</v>
      </c>
      <c r="M2" s="1"/>
      <c r="N2" s="1"/>
      <c r="O2" s="1"/>
      <c r="P2" s="16"/>
      <c r="Q2" s="1"/>
      <c r="R2" s="1"/>
      <c r="S2" s="1"/>
      <c r="T2" s="16"/>
      <c r="U2" s="16"/>
      <c r="V2" s="16"/>
      <c r="W2" s="16"/>
      <c r="X2" s="16"/>
      <c r="Y2" s="16"/>
      <c r="Z2" s="1"/>
      <c r="AA2" s="1"/>
      <c r="AB2" s="1"/>
      <c r="AC2" s="1"/>
      <c r="AD2" s="1"/>
      <c r="AE2" s="1"/>
    </row>
    <row r="3" spans="1:38" ht="12.75" customHeight="1" x14ac:dyDescent="0.2">
      <c r="D3" s="2"/>
      <c r="E3" s="3"/>
      <c r="F3" s="3"/>
      <c r="G3" s="3"/>
      <c r="H3" s="3"/>
      <c r="I3" s="3"/>
      <c r="J3" s="3"/>
      <c r="K3" s="3" t="s">
        <v>19</v>
      </c>
      <c r="L3" s="2" t="s">
        <v>14</v>
      </c>
      <c r="M3" s="1"/>
      <c r="N3" s="1"/>
      <c r="O3" s="1"/>
      <c r="P3" s="2"/>
      <c r="Q3" s="1"/>
      <c r="R3" s="1"/>
      <c r="S3" s="1"/>
      <c r="T3" s="2"/>
      <c r="U3" s="2"/>
      <c r="V3" s="2"/>
      <c r="W3" s="2"/>
      <c r="X3" s="2"/>
      <c r="Y3" s="2"/>
      <c r="Z3" s="1"/>
      <c r="AA3" s="1"/>
      <c r="AB3" s="1"/>
      <c r="AC3" s="1"/>
      <c r="AD3" s="1"/>
      <c r="AE3" s="1"/>
    </row>
    <row r="4" spans="1:38" ht="12.75" customHeight="1" x14ac:dyDescent="0.2">
      <c r="D4" s="2"/>
      <c r="E4" s="3"/>
      <c r="F4" s="3"/>
      <c r="G4" s="3"/>
      <c r="H4" s="4"/>
      <c r="I4" s="4"/>
      <c r="J4" s="4"/>
      <c r="K4" s="3" t="s">
        <v>20</v>
      </c>
      <c r="L4" s="2" t="s">
        <v>15</v>
      </c>
      <c r="M4" s="1"/>
      <c r="N4" s="1"/>
      <c r="O4" s="1"/>
      <c r="P4" s="2"/>
      <c r="Q4" s="1"/>
      <c r="R4" s="1"/>
      <c r="S4" s="1"/>
      <c r="T4" s="2"/>
      <c r="U4" s="2"/>
      <c r="V4" s="2"/>
      <c r="W4" s="2"/>
      <c r="X4" s="2"/>
      <c r="Y4" s="2"/>
      <c r="Z4" s="1"/>
      <c r="AA4" s="1"/>
      <c r="AB4" s="1"/>
      <c r="AC4" s="1"/>
      <c r="AD4" s="1"/>
      <c r="AE4" s="1"/>
    </row>
    <row r="5" spans="1:38" ht="12.75" customHeight="1" x14ac:dyDescent="0.2">
      <c r="D5" s="2"/>
      <c r="E5" s="3"/>
      <c r="F5" s="3"/>
      <c r="G5" s="3"/>
      <c r="H5" s="4"/>
      <c r="I5" s="4"/>
      <c r="J5" s="4"/>
      <c r="K5" s="3"/>
      <c r="L5" s="2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17"/>
      <c r="AA5" s="17"/>
      <c r="AB5" s="1"/>
      <c r="AC5" s="1"/>
      <c r="AD5" s="17"/>
      <c r="AE5" s="17"/>
    </row>
    <row r="6" spans="1:38" ht="12.75" customHeight="1" thickBot="1" x14ac:dyDescent="0.25"/>
    <row r="7" spans="1:38" ht="12.75" customHeight="1" thickBot="1" x14ac:dyDescent="0.25">
      <c r="B7" s="19" t="s">
        <v>11</v>
      </c>
      <c r="D7" s="60">
        <f>AG7</f>
        <v>1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G7" s="13">
        <v>1</v>
      </c>
      <c r="AH7" s="14" t="s">
        <v>5</v>
      </c>
      <c r="AI7" s="15"/>
      <c r="AJ7" s="15"/>
      <c r="AK7" s="15"/>
      <c r="AL7" s="15"/>
    </row>
    <row r="8" spans="1:38" ht="12.75" customHeight="1" thickBot="1" x14ac:dyDescent="0.25">
      <c r="B8" s="23" t="s">
        <v>52</v>
      </c>
      <c r="D8" s="61" t="s">
        <v>9</v>
      </c>
      <c r="E8" s="61"/>
      <c r="F8" s="61"/>
      <c r="G8" s="61"/>
      <c r="H8" s="61"/>
      <c r="I8" s="61"/>
      <c r="J8" s="61"/>
      <c r="K8" s="61"/>
      <c r="L8" s="61"/>
      <c r="M8" s="61"/>
      <c r="N8" s="18"/>
      <c r="O8" s="18" t="s">
        <v>39</v>
      </c>
      <c r="P8" s="18"/>
      <c r="Q8" s="18" t="s">
        <v>24</v>
      </c>
      <c r="R8" s="18" t="s">
        <v>25</v>
      </c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</row>
    <row r="9" spans="1:38" ht="12.75" customHeight="1" thickBot="1" x14ac:dyDescent="0.25">
      <c r="D9" s="59" t="s">
        <v>10</v>
      </c>
      <c r="E9" s="59"/>
      <c r="F9" s="59"/>
      <c r="G9" s="59"/>
      <c r="H9" s="59"/>
      <c r="I9" s="59"/>
      <c r="J9" s="59"/>
      <c r="K9" s="59"/>
      <c r="L9" s="59"/>
      <c r="M9" s="59"/>
      <c r="N9" s="12"/>
      <c r="O9" s="12" t="s">
        <v>51</v>
      </c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1:38" ht="12.75" customHeight="1" x14ac:dyDescent="0.2">
      <c r="B10" s="44" t="s">
        <v>12</v>
      </c>
      <c r="D10" s="51" t="s">
        <v>1</v>
      </c>
      <c r="E10" s="52"/>
      <c r="F10" s="75"/>
      <c r="G10" s="48" t="s">
        <v>0</v>
      </c>
      <c r="H10" s="48" t="s">
        <v>21</v>
      </c>
      <c r="I10" s="51" t="s">
        <v>2</v>
      </c>
      <c r="J10" s="52"/>
      <c r="K10" s="52"/>
      <c r="L10" s="52"/>
      <c r="M10" s="52"/>
      <c r="N10" s="65" t="s">
        <v>22</v>
      </c>
      <c r="O10" s="26" t="str">
        <f t="shared" ref="O10:AE10" si="0">IF(OR(TRIM(O8)=0,TRIM(O8)=""),"",IF(IFERROR(TRIM(INDEX(QryItemNamed,MATCH(TRIM(O8),ITEM,0),2)),"")="Y","SPECIAL",LEFT(IFERROR(TRIM(INDEX(ITEM,MATCH(TRIM(O8),ITEM,0))),""),3)))</f>
        <v>626</v>
      </c>
      <c r="P10" s="7" t="str">
        <f t="shared" si="0"/>
        <v/>
      </c>
      <c r="Q10" s="7" t="str">
        <f t="shared" si="0"/>
        <v>646</v>
      </c>
      <c r="R10" s="7" t="str">
        <f t="shared" si="0"/>
        <v>646</v>
      </c>
      <c r="S10" s="7" t="str">
        <f t="shared" ref="Q10:U10" si="1">IF(OR(TRIM(S8)=0,TRIM(S8)=""),"",IF(IFERROR(TRIM(INDEX(QryItemNamed,MATCH(TRIM(S8),ITEM,0),2)),"")="Y","SPECIAL",LEFT(IFERROR(TRIM(INDEX(ITEM,MATCH(TRIM(S8),ITEM,0))),""),3)))</f>
        <v/>
      </c>
      <c r="T10" s="7"/>
      <c r="U10" s="7"/>
      <c r="V10" s="7" t="str">
        <f t="shared" si="0"/>
        <v/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 t="shared" si="0"/>
        <v/>
      </c>
      <c r="AB10" s="7" t="str">
        <f t="shared" si="0"/>
        <v/>
      </c>
      <c r="AC10" s="7" t="str">
        <f t="shared" si="0"/>
        <v/>
      </c>
      <c r="AD10" s="7" t="str">
        <f t="shared" si="0"/>
        <v/>
      </c>
      <c r="AE10" s="7" t="str">
        <f t="shared" si="0"/>
        <v/>
      </c>
    </row>
    <row r="11" spans="1:38" ht="12.75" customHeight="1" x14ac:dyDescent="0.2">
      <c r="B11" s="45"/>
      <c r="D11" s="53"/>
      <c r="E11" s="54"/>
      <c r="F11" s="76"/>
      <c r="G11" s="49"/>
      <c r="H11" s="49"/>
      <c r="I11" s="53"/>
      <c r="J11" s="54"/>
      <c r="K11" s="54"/>
      <c r="L11" s="54"/>
      <c r="M11" s="54"/>
      <c r="N11" s="66"/>
      <c r="O11" s="47" t="str">
        <f t="shared" ref="O11:AE11" si="2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BARRIER REFLECTOR, TYPE 2, BIDIRECTIONAL</v>
      </c>
      <c r="P11" s="40" t="str">
        <f t="shared" si="2"/>
        <v/>
      </c>
      <c r="Q11" s="62" t="str">
        <f t="shared" si="2"/>
        <v>EDGE LINE, 6"</v>
      </c>
      <c r="R11" s="62" t="str">
        <f t="shared" si="2"/>
        <v>CENTER LINE</v>
      </c>
      <c r="S11" s="62" t="str">
        <f t="shared" ref="Q11:U11" si="3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/>
      </c>
      <c r="T11" s="62"/>
      <c r="U11" s="62"/>
      <c r="V11" s="40" t="str">
        <f t="shared" si="2"/>
        <v/>
      </c>
      <c r="W11" s="40" t="str">
        <f t="shared" si="2"/>
        <v/>
      </c>
      <c r="X11" s="40" t="str">
        <f t="shared" si="2"/>
        <v/>
      </c>
      <c r="Y11" s="40" t="str">
        <f t="shared" si="2"/>
        <v/>
      </c>
      <c r="Z11" s="40" t="str">
        <f t="shared" si="2"/>
        <v/>
      </c>
      <c r="AA11" s="40" t="str">
        <f t="shared" si="2"/>
        <v/>
      </c>
      <c r="AB11" s="40" t="str">
        <f t="shared" si="2"/>
        <v/>
      </c>
      <c r="AC11" s="40" t="str">
        <f t="shared" si="2"/>
        <v/>
      </c>
      <c r="AD11" s="40" t="str">
        <f t="shared" si="2"/>
        <v/>
      </c>
      <c r="AE11" s="40" t="str">
        <f t="shared" si="2"/>
        <v/>
      </c>
    </row>
    <row r="12" spans="1:38" ht="12.75" customHeight="1" x14ac:dyDescent="0.2">
      <c r="B12" s="45"/>
      <c r="D12" s="53"/>
      <c r="E12" s="54"/>
      <c r="F12" s="76"/>
      <c r="G12" s="49"/>
      <c r="H12" s="49"/>
      <c r="I12" s="53"/>
      <c r="J12" s="54"/>
      <c r="K12" s="54"/>
      <c r="L12" s="54"/>
      <c r="M12" s="54"/>
      <c r="N12" s="66"/>
      <c r="O12" s="47"/>
      <c r="P12" s="40"/>
      <c r="Q12" s="63"/>
      <c r="R12" s="63"/>
      <c r="S12" s="63"/>
      <c r="T12" s="63"/>
      <c r="U12" s="63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pans="1:38" ht="12.75" customHeight="1" x14ac:dyDescent="0.2">
      <c r="B13" s="45"/>
      <c r="D13" s="53"/>
      <c r="E13" s="54"/>
      <c r="F13" s="76"/>
      <c r="G13" s="49"/>
      <c r="H13" s="49"/>
      <c r="I13" s="53"/>
      <c r="J13" s="54"/>
      <c r="K13" s="54"/>
      <c r="L13" s="54"/>
      <c r="M13" s="54"/>
      <c r="N13" s="66"/>
      <c r="O13" s="47"/>
      <c r="P13" s="40"/>
      <c r="Q13" s="63"/>
      <c r="R13" s="63"/>
      <c r="S13" s="63"/>
      <c r="T13" s="63"/>
      <c r="U13" s="63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pans="1:38" ht="12.75" customHeight="1" x14ac:dyDescent="0.2">
      <c r="B14" s="45"/>
      <c r="D14" s="53"/>
      <c r="E14" s="54"/>
      <c r="F14" s="76"/>
      <c r="G14" s="49"/>
      <c r="H14" s="49"/>
      <c r="I14" s="53"/>
      <c r="J14" s="54"/>
      <c r="K14" s="54"/>
      <c r="L14" s="54"/>
      <c r="M14" s="54"/>
      <c r="N14" s="66"/>
      <c r="O14" s="47"/>
      <c r="P14" s="40"/>
      <c r="Q14" s="63"/>
      <c r="R14" s="63"/>
      <c r="S14" s="63"/>
      <c r="T14" s="63"/>
      <c r="U14" s="63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8" ht="12.75" customHeight="1" x14ac:dyDescent="0.2">
      <c r="B15" s="45"/>
      <c r="D15" s="53"/>
      <c r="E15" s="54"/>
      <c r="F15" s="76"/>
      <c r="G15" s="49"/>
      <c r="H15" s="49"/>
      <c r="I15" s="53"/>
      <c r="J15" s="54"/>
      <c r="K15" s="54"/>
      <c r="L15" s="54"/>
      <c r="M15" s="54"/>
      <c r="N15" s="66"/>
      <c r="O15" s="47"/>
      <c r="P15" s="40"/>
      <c r="Q15" s="63"/>
      <c r="R15" s="63"/>
      <c r="S15" s="63"/>
      <c r="T15" s="63"/>
      <c r="U15" s="63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pans="1:38" ht="12.75" customHeight="1" x14ac:dyDescent="0.2">
      <c r="B16" s="45"/>
      <c r="D16" s="53"/>
      <c r="E16" s="54"/>
      <c r="F16" s="76"/>
      <c r="G16" s="49"/>
      <c r="H16" s="49"/>
      <c r="I16" s="53"/>
      <c r="J16" s="54"/>
      <c r="K16" s="54"/>
      <c r="L16" s="54"/>
      <c r="M16" s="54"/>
      <c r="N16" s="66"/>
      <c r="O16" s="47"/>
      <c r="P16" s="40"/>
      <c r="Q16" s="63"/>
      <c r="R16" s="63"/>
      <c r="S16" s="63"/>
      <c r="T16" s="63"/>
      <c r="U16" s="63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pans="2:31" ht="12.75" customHeight="1" x14ac:dyDescent="0.2">
      <c r="B17" s="45"/>
      <c r="D17" s="53"/>
      <c r="E17" s="54"/>
      <c r="F17" s="76"/>
      <c r="G17" s="49"/>
      <c r="H17" s="49"/>
      <c r="I17" s="53"/>
      <c r="J17" s="54"/>
      <c r="K17" s="54"/>
      <c r="L17" s="54"/>
      <c r="M17" s="54"/>
      <c r="N17" s="66"/>
      <c r="O17" s="47"/>
      <c r="P17" s="40"/>
      <c r="Q17" s="63"/>
      <c r="R17" s="63"/>
      <c r="S17" s="63"/>
      <c r="T17" s="63"/>
      <c r="U17" s="63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pans="2:31" ht="12.75" customHeight="1" x14ac:dyDescent="0.2">
      <c r="B18" s="45"/>
      <c r="D18" s="53"/>
      <c r="E18" s="54"/>
      <c r="F18" s="76"/>
      <c r="G18" s="49"/>
      <c r="H18" s="49"/>
      <c r="I18" s="53"/>
      <c r="J18" s="54"/>
      <c r="K18" s="54"/>
      <c r="L18" s="54"/>
      <c r="M18" s="54"/>
      <c r="N18" s="66"/>
      <c r="O18" s="47"/>
      <c r="P18" s="40"/>
      <c r="Q18" s="63"/>
      <c r="R18" s="63"/>
      <c r="S18" s="63"/>
      <c r="T18" s="63"/>
      <c r="U18" s="63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pans="2:31" ht="12.75" customHeight="1" x14ac:dyDescent="0.2">
      <c r="B19" s="45"/>
      <c r="D19" s="53"/>
      <c r="E19" s="54"/>
      <c r="F19" s="76"/>
      <c r="G19" s="49"/>
      <c r="H19" s="49"/>
      <c r="I19" s="53"/>
      <c r="J19" s="54"/>
      <c r="K19" s="54"/>
      <c r="L19" s="54"/>
      <c r="M19" s="54"/>
      <c r="N19" s="66"/>
      <c r="O19" s="47"/>
      <c r="P19" s="40"/>
      <c r="Q19" s="63"/>
      <c r="R19" s="63"/>
      <c r="S19" s="63"/>
      <c r="T19" s="63"/>
      <c r="U19" s="63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pans="2:31" ht="12.75" customHeight="1" x14ac:dyDescent="0.2">
      <c r="B20" s="45"/>
      <c r="D20" s="53"/>
      <c r="E20" s="54"/>
      <c r="F20" s="76"/>
      <c r="G20" s="49"/>
      <c r="H20" s="49"/>
      <c r="I20" s="53"/>
      <c r="J20" s="54"/>
      <c r="K20" s="54"/>
      <c r="L20" s="54"/>
      <c r="M20" s="54"/>
      <c r="N20" s="66"/>
      <c r="O20" s="47"/>
      <c r="P20" s="40"/>
      <c r="Q20" s="63"/>
      <c r="R20" s="63"/>
      <c r="S20" s="63"/>
      <c r="T20" s="63"/>
      <c r="U20" s="63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pans="2:31" ht="12.75" customHeight="1" x14ac:dyDescent="0.2">
      <c r="B21" s="45"/>
      <c r="D21" s="53"/>
      <c r="E21" s="54"/>
      <c r="F21" s="76"/>
      <c r="G21" s="49"/>
      <c r="H21" s="49"/>
      <c r="I21" s="53"/>
      <c r="J21" s="54"/>
      <c r="K21" s="54"/>
      <c r="L21" s="54"/>
      <c r="M21" s="54"/>
      <c r="N21" s="66"/>
      <c r="O21" s="47"/>
      <c r="P21" s="40"/>
      <c r="Q21" s="63"/>
      <c r="R21" s="63"/>
      <c r="S21" s="63"/>
      <c r="T21" s="63"/>
      <c r="U21" s="63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pans="2:31" ht="12.75" customHeight="1" x14ac:dyDescent="0.2">
      <c r="B22" s="45"/>
      <c r="D22" s="53"/>
      <c r="E22" s="54"/>
      <c r="F22" s="76"/>
      <c r="G22" s="49"/>
      <c r="H22" s="49"/>
      <c r="I22" s="53"/>
      <c r="J22" s="54"/>
      <c r="K22" s="54"/>
      <c r="L22" s="54"/>
      <c r="M22" s="54"/>
      <c r="N22" s="66"/>
      <c r="O22" s="47"/>
      <c r="P22" s="40"/>
      <c r="Q22" s="64"/>
      <c r="R22" s="64"/>
      <c r="S22" s="64"/>
      <c r="T22" s="64"/>
      <c r="U22" s="64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pans="2:31" ht="12.75" customHeight="1" thickBot="1" x14ac:dyDescent="0.25">
      <c r="B23" s="46"/>
      <c r="D23" s="55"/>
      <c r="E23" s="56"/>
      <c r="F23" s="77"/>
      <c r="G23" s="50"/>
      <c r="H23" s="50"/>
      <c r="I23" s="55"/>
      <c r="J23" s="56"/>
      <c r="K23" s="56"/>
      <c r="L23" s="56"/>
      <c r="M23" s="56"/>
      <c r="N23" s="67"/>
      <c r="O23" s="27" t="s">
        <v>26</v>
      </c>
      <c r="P23" s="8" t="s">
        <v>26</v>
      </c>
      <c r="Q23" s="8" t="s">
        <v>26</v>
      </c>
      <c r="R23" s="8" t="s">
        <v>26</v>
      </c>
      <c r="S23" s="8" t="str">
        <f t="shared" ref="S23" si="4">IF(OR(TRIM(S8)=0,TRIM(S8)=""),"",IF(IFERROR(TRIM(INDEX(QryItemNamed,MATCH(TRIM(S8),ITEM,0),3)),"")="LS","",IFERROR(TRIM(INDEX(QryItemNamed,MATCH(TRIM(S8),ITEM,0),3)),"")))</f>
        <v/>
      </c>
      <c r="T23" s="8"/>
      <c r="U23" s="8"/>
      <c r="V23" s="8" t="str">
        <f t="shared" ref="V23:AE23" si="5">IF(OR(TRIM(V8)=0,TRIM(V8)=""),"",IF(IFERROR(TRIM(INDEX(QryItemNamed,MATCH(TRIM(V8),ITEM,0),3)),"")="LS","",IFERROR(TRIM(INDEX(QryItemNamed,MATCH(TRIM(V8),ITEM,0),3)),"")))</f>
        <v/>
      </c>
      <c r="W23" s="8" t="str">
        <f t="shared" si="5"/>
        <v/>
      </c>
      <c r="X23" s="8" t="str">
        <f t="shared" si="5"/>
        <v/>
      </c>
      <c r="Y23" s="8" t="str">
        <f t="shared" si="5"/>
        <v/>
      </c>
      <c r="Z23" s="8" t="str">
        <f t="shared" si="5"/>
        <v/>
      </c>
      <c r="AA23" s="8" t="str">
        <f t="shared" si="5"/>
        <v/>
      </c>
      <c r="AB23" s="8" t="str">
        <f t="shared" si="5"/>
        <v/>
      </c>
      <c r="AC23" s="8" t="str">
        <f t="shared" si="5"/>
        <v/>
      </c>
      <c r="AD23" s="8" t="str">
        <f t="shared" si="5"/>
        <v/>
      </c>
      <c r="AE23" s="8" t="str">
        <f t="shared" si="5"/>
        <v/>
      </c>
    </row>
    <row r="24" spans="2:31" ht="12.75" customHeight="1" x14ac:dyDescent="0.2">
      <c r="B24" s="20"/>
      <c r="D24" s="24"/>
      <c r="E24" s="33"/>
      <c r="F24" s="31"/>
      <c r="G24" s="9"/>
      <c r="H24" s="24"/>
      <c r="I24" s="57"/>
      <c r="J24" s="58"/>
      <c r="K24" s="9" t="s">
        <v>3</v>
      </c>
      <c r="L24" s="57"/>
      <c r="M24" s="68"/>
      <c r="N24" s="29"/>
      <c r="O24" s="35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2:31" ht="12.75" customHeight="1" x14ac:dyDescent="0.2">
      <c r="B25" s="21">
        <v>1</v>
      </c>
      <c r="D25" s="25"/>
      <c r="E25" s="34" t="s">
        <v>27</v>
      </c>
      <c r="F25" s="32"/>
      <c r="G25" s="10" t="s">
        <v>28</v>
      </c>
      <c r="H25" s="25" t="s">
        <v>29</v>
      </c>
      <c r="I25" s="41" t="s">
        <v>30</v>
      </c>
      <c r="J25" s="42"/>
      <c r="K25" s="39" t="s">
        <v>31</v>
      </c>
      <c r="L25" s="41" t="s">
        <v>34</v>
      </c>
      <c r="M25" s="43"/>
      <c r="N25" s="30" t="s">
        <v>32</v>
      </c>
      <c r="O25" s="37"/>
      <c r="P25" s="38"/>
      <c r="Q25" s="38">
        <v>244</v>
      </c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pans="2:31" ht="12.75" customHeight="1" x14ac:dyDescent="0.2">
      <c r="B26" s="21">
        <v>1</v>
      </c>
      <c r="D26" s="25"/>
      <c r="E26" s="34" t="s">
        <v>27</v>
      </c>
      <c r="F26" s="32"/>
      <c r="G26" s="10" t="s">
        <v>33</v>
      </c>
      <c r="H26" s="25" t="s">
        <v>29</v>
      </c>
      <c r="I26" s="41" t="s">
        <v>35</v>
      </c>
      <c r="J26" s="42"/>
      <c r="K26" s="39" t="s">
        <v>31</v>
      </c>
      <c r="L26" s="41" t="s">
        <v>34</v>
      </c>
      <c r="M26" s="43"/>
      <c r="N26" s="30" t="s">
        <v>36</v>
      </c>
      <c r="O26" s="37"/>
      <c r="P26" s="38"/>
      <c r="Q26" s="38">
        <v>254</v>
      </c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pans="2:31" ht="12.75" customHeight="1" x14ac:dyDescent="0.2">
      <c r="B27" s="21"/>
      <c r="D27" s="25"/>
      <c r="E27" s="34"/>
      <c r="F27" s="32"/>
      <c r="G27" s="10"/>
      <c r="H27" s="25"/>
      <c r="I27" s="41"/>
      <c r="J27" s="42"/>
      <c r="K27" s="39"/>
      <c r="L27" s="41"/>
      <c r="M27" s="43"/>
      <c r="N27" s="30"/>
      <c r="O27" s="37"/>
      <c r="P27" s="38"/>
      <c r="Q27" s="37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pans="2:31" ht="12.75" customHeight="1" x14ac:dyDescent="0.2">
      <c r="B28" s="21">
        <v>1</v>
      </c>
      <c r="D28" s="25"/>
      <c r="E28" s="34" t="s">
        <v>27</v>
      </c>
      <c r="F28" s="32"/>
      <c r="G28" s="10" t="s">
        <v>37</v>
      </c>
      <c r="H28" s="25" t="s">
        <v>29</v>
      </c>
      <c r="I28" s="41" t="s">
        <v>35</v>
      </c>
      <c r="J28" s="42"/>
      <c r="K28" s="39" t="s">
        <v>31</v>
      </c>
      <c r="L28" s="41" t="s">
        <v>34</v>
      </c>
      <c r="M28" s="43"/>
      <c r="N28" s="30"/>
      <c r="O28" s="37"/>
      <c r="P28" s="38"/>
      <c r="Q28" s="37"/>
      <c r="R28" s="38">
        <v>254</v>
      </c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pans="2:31" ht="12.75" customHeight="1" x14ac:dyDescent="0.2">
      <c r="B29" s="21"/>
      <c r="D29" s="25"/>
      <c r="E29" s="34"/>
      <c r="F29" s="32"/>
      <c r="G29" s="10"/>
      <c r="H29" s="25"/>
      <c r="I29" s="41"/>
      <c r="J29" s="42"/>
      <c r="K29" s="39"/>
      <c r="L29" s="41"/>
      <c r="M29" s="43"/>
      <c r="N29" s="30"/>
      <c r="O29" s="37"/>
      <c r="P29" s="38"/>
      <c r="Q29" s="37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pans="2:31" ht="12.75" customHeight="1" x14ac:dyDescent="0.2">
      <c r="B30" s="21">
        <v>1</v>
      </c>
      <c r="D30" s="25"/>
      <c r="E30" s="34" t="s">
        <v>40</v>
      </c>
      <c r="F30" s="32"/>
      <c r="G30" s="10" t="s">
        <v>41</v>
      </c>
      <c r="H30" s="25" t="s">
        <v>29</v>
      </c>
      <c r="I30" s="41" t="s">
        <v>44</v>
      </c>
      <c r="J30" s="42"/>
      <c r="K30" s="39" t="s">
        <v>31</v>
      </c>
      <c r="L30" s="41" t="s">
        <v>45</v>
      </c>
      <c r="M30" s="43"/>
      <c r="N30" s="30"/>
      <c r="O30" s="37">
        <v>3</v>
      </c>
      <c r="P30" s="38"/>
      <c r="Q30" s="37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pans="2:31" ht="12.75" customHeight="1" x14ac:dyDescent="0.2">
      <c r="B31" s="21">
        <v>1</v>
      </c>
      <c r="D31" s="25"/>
      <c r="E31" s="34" t="s">
        <v>40</v>
      </c>
      <c r="F31" s="32"/>
      <c r="G31" s="10" t="s">
        <v>42</v>
      </c>
      <c r="H31" s="25" t="s">
        <v>29</v>
      </c>
      <c r="I31" s="41" t="s">
        <v>46</v>
      </c>
      <c r="J31" s="42"/>
      <c r="K31" s="39" t="s">
        <v>31</v>
      </c>
      <c r="L31" s="41" t="s">
        <v>47</v>
      </c>
      <c r="M31" s="43"/>
      <c r="N31" s="30"/>
      <c r="O31" s="37">
        <v>3</v>
      </c>
      <c r="P31" s="38"/>
      <c r="Q31" s="37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pans="2:31" ht="12.75" customHeight="1" x14ac:dyDescent="0.2">
      <c r="B32" s="21">
        <v>1</v>
      </c>
      <c r="D32" s="25"/>
      <c r="E32" s="34" t="s">
        <v>40</v>
      </c>
      <c r="F32" s="32"/>
      <c r="G32" s="10" t="s">
        <v>43</v>
      </c>
      <c r="H32" s="25" t="s">
        <v>50</v>
      </c>
      <c r="I32" s="41" t="s">
        <v>48</v>
      </c>
      <c r="J32" s="42"/>
      <c r="K32" s="39" t="s">
        <v>31</v>
      </c>
      <c r="L32" s="41" t="s">
        <v>49</v>
      </c>
      <c r="M32" s="43"/>
      <c r="N32" s="30"/>
      <c r="O32" s="37">
        <v>3</v>
      </c>
      <c r="P32" s="38"/>
      <c r="Q32" s="37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pans="2:31" ht="12.75" customHeight="1" x14ac:dyDescent="0.2">
      <c r="B33" s="21"/>
      <c r="D33" s="25"/>
      <c r="E33" s="34"/>
      <c r="F33" s="32"/>
      <c r="G33" s="10"/>
      <c r="H33" s="25"/>
      <c r="I33" s="41"/>
      <c r="J33" s="42"/>
      <c r="K33" s="39"/>
      <c r="L33" s="41"/>
      <c r="M33" s="43"/>
      <c r="N33" s="30"/>
      <c r="O33" s="37"/>
      <c r="P33" s="38"/>
      <c r="Q33" s="37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pans="2:31" ht="12.75" customHeight="1" x14ac:dyDescent="0.2">
      <c r="B34" s="21"/>
      <c r="D34" s="25"/>
      <c r="E34" s="34"/>
      <c r="F34" s="32"/>
      <c r="G34" s="10"/>
      <c r="H34" s="25"/>
      <c r="I34" s="41"/>
      <c r="J34" s="42"/>
      <c r="K34" s="39"/>
      <c r="L34" s="41"/>
      <c r="M34" s="43"/>
      <c r="N34" s="30"/>
      <c r="O34" s="37"/>
      <c r="P34" s="38"/>
      <c r="Q34" s="37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2:31" ht="12.75" customHeight="1" x14ac:dyDescent="0.2">
      <c r="B35" s="21"/>
      <c r="D35" s="25"/>
      <c r="E35" s="34"/>
      <c r="F35" s="32"/>
      <c r="G35" s="10"/>
      <c r="H35" s="25"/>
      <c r="I35" s="41"/>
      <c r="J35" s="42"/>
      <c r="K35" s="39"/>
      <c r="L35" s="41"/>
      <c r="M35" s="43"/>
      <c r="N35" s="30"/>
      <c r="O35" s="37"/>
      <c r="P35" s="38"/>
      <c r="Q35" s="37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pans="2:31" ht="12.75" customHeight="1" x14ac:dyDescent="0.2">
      <c r="B36" s="21"/>
      <c r="D36" s="25"/>
      <c r="E36" s="34"/>
      <c r="F36" s="32"/>
      <c r="G36" s="10"/>
      <c r="H36" s="25"/>
      <c r="I36" s="41"/>
      <c r="J36" s="42"/>
      <c r="K36" s="10"/>
      <c r="L36" s="41"/>
      <c r="M36" s="43"/>
      <c r="N36" s="30"/>
      <c r="O36" s="37"/>
      <c r="P36" s="38"/>
      <c r="Q36" s="37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pans="2:31" ht="12.75" customHeight="1" x14ac:dyDescent="0.2">
      <c r="B37" s="21"/>
      <c r="D37" s="25"/>
      <c r="E37" s="34"/>
      <c r="F37" s="32"/>
      <c r="G37" s="10"/>
      <c r="H37" s="25"/>
      <c r="I37" s="41"/>
      <c r="J37" s="42"/>
      <c r="K37" s="39"/>
      <c r="L37" s="41"/>
      <c r="M37" s="43"/>
      <c r="N37" s="30"/>
      <c r="O37" s="37"/>
      <c r="P37" s="38"/>
      <c r="Q37" s="37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pans="2:31" ht="12.75" customHeight="1" x14ac:dyDescent="0.2">
      <c r="B38" s="21"/>
      <c r="D38" s="25"/>
      <c r="E38" s="34"/>
      <c r="F38" s="32"/>
      <c r="G38" s="10"/>
      <c r="H38" s="25"/>
      <c r="I38" s="41"/>
      <c r="J38" s="42"/>
      <c r="K38" s="39"/>
      <c r="L38" s="41"/>
      <c r="M38" s="43"/>
      <c r="N38" s="30"/>
      <c r="O38" s="37"/>
      <c r="P38" s="38"/>
      <c r="Q38" s="37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pans="2:31" ht="12.75" customHeight="1" x14ac:dyDescent="0.2">
      <c r="B39" s="21"/>
      <c r="D39" s="25"/>
      <c r="E39" s="34"/>
      <c r="F39" s="32"/>
      <c r="G39" s="10"/>
      <c r="H39" s="25"/>
      <c r="I39" s="41"/>
      <c r="J39" s="42"/>
      <c r="K39" s="39"/>
      <c r="L39" s="41"/>
      <c r="M39" s="43"/>
      <c r="N39" s="30"/>
      <c r="O39" s="37"/>
      <c r="P39" s="38"/>
      <c r="Q39" s="37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pans="2:31" ht="12.75" customHeight="1" x14ac:dyDescent="0.2">
      <c r="B40" s="21"/>
      <c r="D40" s="25"/>
      <c r="E40" s="34"/>
      <c r="F40" s="32"/>
      <c r="G40" s="10"/>
      <c r="H40" s="25"/>
      <c r="I40" s="41"/>
      <c r="J40" s="42"/>
      <c r="K40" s="10"/>
      <c r="L40" s="41"/>
      <c r="M40" s="43"/>
      <c r="N40" s="30"/>
      <c r="O40" s="37"/>
      <c r="P40" s="38"/>
      <c r="Q40" s="37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pans="2:31" ht="12.75" customHeight="1" x14ac:dyDescent="0.2">
      <c r="B41" s="21"/>
      <c r="D41" s="25"/>
      <c r="E41" s="34"/>
      <c r="F41" s="32"/>
      <c r="G41" s="10"/>
      <c r="H41" s="25"/>
      <c r="I41" s="41"/>
      <c r="J41" s="42"/>
      <c r="K41" s="10"/>
      <c r="L41" s="41"/>
      <c r="M41" s="43"/>
      <c r="N41" s="30"/>
      <c r="O41" s="37"/>
      <c r="P41" s="38"/>
      <c r="Q41" s="37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pans="2:31" ht="12.75" customHeight="1" x14ac:dyDescent="0.2">
      <c r="B42" s="21"/>
      <c r="D42" s="25"/>
      <c r="E42" s="34"/>
      <c r="F42" s="32"/>
      <c r="G42" s="10"/>
      <c r="H42" s="25"/>
      <c r="I42" s="41"/>
      <c r="J42" s="42"/>
      <c r="K42" s="10"/>
      <c r="L42" s="41"/>
      <c r="M42" s="43"/>
      <c r="N42" s="30"/>
      <c r="O42" s="37"/>
      <c r="P42" s="38"/>
      <c r="Q42" s="37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pans="2:31" ht="12.75" customHeight="1" x14ac:dyDescent="0.2">
      <c r="B43" s="21"/>
      <c r="D43" s="25"/>
      <c r="E43" s="34"/>
      <c r="F43" s="32"/>
      <c r="G43" s="10"/>
      <c r="H43" s="25"/>
      <c r="I43" s="41"/>
      <c r="J43" s="42"/>
      <c r="K43" s="10"/>
      <c r="L43" s="41"/>
      <c r="M43" s="43"/>
      <c r="N43" s="30"/>
      <c r="O43" s="37"/>
      <c r="P43" s="38"/>
      <c r="Q43" s="37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pans="2:31" ht="12.75" customHeight="1" x14ac:dyDescent="0.2">
      <c r="B44" s="21"/>
      <c r="D44" s="25"/>
      <c r="E44" s="34"/>
      <c r="F44" s="32"/>
      <c r="G44" s="10"/>
      <c r="H44" s="25"/>
      <c r="I44" s="41"/>
      <c r="J44" s="42"/>
      <c r="K44" s="10"/>
      <c r="L44" s="41"/>
      <c r="M44" s="43"/>
      <c r="N44" s="30"/>
      <c r="O44" s="37"/>
      <c r="P44" s="38"/>
      <c r="Q44" s="37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pans="2:31" ht="12.75" customHeight="1" x14ac:dyDescent="0.2">
      <c r="B45" s="21"/>
      <c r="D45" s="25"/>
      <c r="E45" s="34"/>
      <c r="F45" s="32"/>
      <c r="G45" s="10"/>
      <c r="H45" s="25"/>
      <c r="I45" s="41"/>
      <c r="J45" s="42"/>
      <c r="K45" s="10"/>
      <c r="L45" s="41"/>
      <c r="M45" s="43"/>
      <c r="N45" s="30"/>
      <c r="O45" s="37"/>
      <c r="P45" s="38"/>
      <c r="Q45" s="37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pans="2:31" ht="12.75" customHeight="1" x14ac:dyDescent="0.2">
      <c r="B46" s="21"/>
      <c r="D46" s="25"/>
      <c r="E46" s="34"/>
      <c r="F46" s="32"/>
      <c r="G46" s="10"/>
      <c r="H46" s="25"/>
      <c r="I46" s="41"/>
      <c r="J46" s="42"/>
      <c r="K46" s="10"/>
      <c r="L46" s="41"/>
      <c r="M46" s="43"/>
      <c r="N46" s="30"/>
      <c r="O46" s="37"/>
      <c r="P46" s="38"/>
      <c r="Q46" s="37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pans="2:31" ht="12.75" customHeight="1" x14ac:dyDescent="0.2">
      <c r="B47" s="21"/>
      <c r="D47" s="25"/>
      <c r="E47" s="34"/>
      <c r="F47" s="32"/>
      <c r="G47" s="10"/>
      <c r="H47" s="25"/>
      <c r="I47" s="41"/>
      <c r="J47" s="42"/>
      <c r="K47" s="10"/>
      <c r="L47" s="41"/>
      <c r="M47" s="43"/>
      <c r="N47" s="30"/>
      <c r="O47" s="37"/>
      <c r="P47" s="38"/>
      <c r="Q47" s="37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2:31" ht="12.75" customHeight="1" x14ac:dyDescent="0.2">
      <c r="B48" s="21"/>
      <c r="D48" s="25"/>
      <c r="E48" s="34"/>
      <c r="F48" s="32"/>
      <c r="G48" s="10"/>
      <c r="H48" s="25"/>
      <c r="I48" s="41"/>
      <c r="J48" s="42"/>
      <c r="K48" s="10"/>
      <c r="L48" s="41"/>
      <c r="M48" s="43"/>
      <c r="N48" s="30"/>
      <c r="O48" s="37"/>
      <c r="P48" s="38"/>
      <c r="Q48" s="37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2:31" ht="12.75" customHeight="1" x14ac:dyDescent="0.2">
      <c r="B49" s="21"/>
      <c r="D49" s="25"/>
      <c r="E49" s="34"/>
      <c r="F49" s="32"/>
      <c r="G49" s="10"/>
      <c r="H49" s="25"/>
      <c r="I49" s="41"/>
      <c r="J49" s="42"/>
      <c r="K49" s="10"/>
      <c r="L49" s="41"/>
      <c r="M49" s="43"/>
      <c r="N49" s="30"/>
      <c r="O49" s="37"/>
      <c r="P49" s="38"/>
      <c r="Q49" s="37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2:31" ht="12.75" customHeight="1" x14ac:dyDescent="0.2">
      <c r="B50" s="21"/>
      <c r="D50" s="25"/>
      <c r="E50" s="34"/>
      <c r="F50" s="32"/>
      <c r="G50" s="10"/>
      <c r="H50" s="25"/>
      <c r="I50" s="41"/>
      <c r="J50" s="42"/>
      <c r="K50" s="10"/>
      <c r="L50" s="41"/>
      <c r="M50" s="43"/>
      <c r="N50" s="30"/>
      <c r="O50" s="37"/>
      <c r="P50" s="38"/>
      <c r="Q50" s="37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2:31" ht="12.75" customHeight="1" x14ac:dyDescent="0.2">
      <c r="B51" s="21"/>
      <c r="D51" s="25"/>
      <c r="E51" s="34"/>
      <c r="F51" s="32"/>
      <c r="G51" s="10"/>
      <c r="H51" s="25"/>
      <c r="I51" s="41"/>
      <c r="J51" s="42"/>
      <c r="K51" s="10"/>
      <c r="L51" s="41"/>
      <c r="M51" s="43"/>
      <c r="N51" s="30"/>
      <c r="O51" s="37"/>
      <c r="P51" s="38"/>
      <c r="Q51" s="37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pans="2:31" ht="12.75" customHeight="1" x14ac:dyDescent="0.2">
      <c r="B52" s="21"/>
      <c r="D52" s="25"/>
      <c r="E52" s="34"/>
      <c r="F52" s="32"/>
      <c r="G52" s="10"/>
      <c r="H52" s="25"/>
      <c r="I52" s="41"/>
      <c r="J52" s="42"/>
      <c r="K52" s="10"/>
      <c r="L52" s="41"/>
      <c r="M52" s="43"/>
      <c r="N52" s="30"/>
      <c r="O52" s="37"/>
      <c r="P52" s="38"/>
      <c r="Q52" s="37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pans="2:31" ht="12.75" customHeight="1" x14ac:dyDescent="0.2">
      <c r="B53" s="21"/>
      <c r="D53" s="25"/>
      <c r="E53" s="34"/>
      <c r="F53" s="32"/>
      <c r="G53" s="10"/>
      <c r="H53" s="25"/>
      <c r="I53" s="41"/>
      <c r="J53" s="42"/>
      <c r="K53" s="10"/>
      <c r="L53" s="41"/>
      <c r="M53" s="43"/>
      <c r="N53" s="30"/>
      <c r="O53" s="37"/>
      <c r="P53" s="38"/>
      <c r="Q53" s="37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pans="2:31" ht="12.75" customHeight="1" x14ac:dyDescent="0.2">
      <c r="B54" s="21"/>
      <c r="D54" s="25"/>
      <c r="E54" s="34"/>
      <c r="F54" s="32"/>
      <c r="G54" s="10"/>
      <c r="H54" s="25"/>
      <c r="I54" s="41"/>
      <c r="J54" s="42"/>
      <c r="K54" s="10"/>
      <c r="L54" s="41"/>
      <c r="M54" s="43"/>
      <c r="N54" s="30"/>
      <c r="O54" s="37"/>
      <c r="P54" s="38"/>
      <c r="Q54" s="37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pans="2:31" ht="12.75" customHeight="1" x14ac:dyDescent="0.2">
      <c r="B55" s="21"/>
      <c r="D55" s="25"/>
      <c r="E55" s="34"/>
      <c r="F55" s="32"/>
      <c r="G55" s="10"/>
      <c r="H55" s="25"/>
      <c r="I55" s="41"/>
      <c r="J55" s="42"/>
      <c r="K55" s="10"/>
      <c r="L55" s="41"/>
      <c r="M55" s="43"/>
      <c r="N55" s="30"/>
      <c r="O55" s="37"/>
      <c r="P55" s="38"/>
      <c r="Q55" s="37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pans="2:31" ht="12.75" customHeight="1" x14ac:dyDescent="0.2">
      <c r="B56" s="21"/>
      <c r="D56" s="25"/>
      <c r="E56" s="34"/>
      <c r="F56" s="32"/>
      <c r="G56" s="10"/>
      <c r="H56" s="25"/>
      <c r="I56" s="41"/>
      <c r="J56" s="42"/>
      <c r="K56" s="10"/>
      <c r="L56" s="41"/>
      <c r="M56" s="43"/>
      <c r="N56" s="30"/>
      <c r="O56" s="37"/>
      <c r="P56" s="38"/>
      <c r="Q56" s="37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pans="2:31" ht="12.75" customHeight="1" x14ac:dyDescent="0.2">
      <c r="B57" s="21"/>
      <c r="D57" s="25"/>
      <c r="E57" s="34"/>
      <c r="F57" s="32"/>
      <c r="G57" s="10"/>
      <c r="H57" s="25"/>
      <c r="I57" s="41"/>
      <c r="J57" s="42"/>
      <c r="K57" s="10"/>
      <c r="L57" s="41"/>
      <c r="M57" s="43"/>
      <c r="N57" s="30"/>
      <c r="O57" s="37"/>
      <c r="P57" s="38"/>
      <c r="Q57" s="37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pans="2:31" ht="12.75" customHeight="1" x14ac:dyDescent="0.2">
      <c r="B58" s="21"/>
      <c r="D58" s="25"/>
      <c r="E58" s="34"/>
      <c r="F58" s="32"/>
      <c r="G58" s="10"/>
      <c r="H58" s="25"/>
      <c r="I58" s="41"/>
      <c r="J58" s="42"/>
      <c r="K58" s="10"/>
      <c r="L58" s="41"/>
      <c r="M58" s="43"/>
      <c r="N58" s="30"/>
      <c r="O58" s="37"/>
      <c r="P58" s="38"/>
      <c r="Q58" s="37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pans="2:31" ht="12.75" customHeight="1" x14ac:dyDescent="0.2">
      <c r="B59" s="21"/>
      <c r="D59" s="25"/>
      <c r="E59" s="34"/>
      <c r="F59" s="32"/>
      <c r="G59" s="10"/>
      <c r="H59" s="25"/>
      <c r="I59" s="41"/>
      <c r="J59" s="42"/>
      <c r="K59" s="10"/>
      <c r="L59" s="41"/>
      <c r="M59" s="43"/>
      <c r="N59" s="30"/>
      <c r="O59" s="37"/>
      <c r="P59" s="38"/>
      <c r="Q59" s="37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</row>
    <row r="60" spans="2:31" ht="12.75" customHeight="1" x14ac:dyDescent="0.2">
      <c r="B60" s="21"/>
      <c r="D60" s="25"/>
      <c r="E60" s="34"/>
      <c r="F60" s="32"/>
      <c r="G60" s="10"/>
      <c r="H60" s="25"/>
      <c r="I60" s="41"/>
      <c r="J60" s="42"/>
      <c r="K60" s="10"/>
      <c r="L60" s="41"/>
      <c r="M60" s="43"/>
      <c r="N60" s="30"/>
      <c r="O60" s="37"/>
      <c r="P60" s="38"/>
      <c r="Q60" s="37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 spans="2:31" ht="12.75" customHeight="1" x14ac:dyDescent="0.2">
      <c r="B61" s="21"/>
      <c r="D61" s="25"/>
      <c r="E61" s="34"/>
      <c r="F61" s="32"/>
      <c r="G61" s="10"/>
      <c r="H61" s="25"/>
      <c r="I61" s="41"/>
      <c r="J61" s="42"/>
      <c r="K61" s="10"/>
      <c r="L61" s="41"/>
      <c r="M61" s="43"/>
      <c r="N61" s="30"/>
      <c r="O61" s="37"/>
      <c r="P61" s="38"/>
      <c r="Q61" s="37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spans="2:31" ht="12.75" customHeight="1" x14ac:dyDescent="0.2">
      <c r="B62" s="21"/>
      <c r="D62" s="25"/>
      <c r="E62" s="34"/>
      <c r="F62" s="32"/>
      <c r="G62" s="10"/>
      <c r="H62" s="25"/>
      <c r="I62" s="41"/>
      <c r="J62" s="42"/>
      <c r="K62" s="10"/>
      <c r="L62" s="41"/>
      <c r="M62" s="43"/>
      <c r="N62" s="30"/>
      <c r="O62" s="37"/>
      <c r="P62" s="38"/>
      <c r="Q62" s="37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spans="2:31" ht="12.75" customHeight="1" x14ac:dyDescent="0.2">
      <c r="B63" s="21"/>
      <c r="D63" s="25"/>
      <c r="E63" s="34"/>
      <c r="F63" s="32"/>
      <c r="G63" s="10"/>
      <c r="H63" s="25"/>
      <c r="I63" s="41"/>
      <c r="J63" s="42"/>
      <c r="K63" s="10"/>
      <c r="L63" s="41"/>
      <c r="M63" s="43"/>
      <c r="N63" s="30"/>
      <c r="O63" s="37"/>
      <c r="P63" s="38"/>
      <c r="Q63" s="37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</row>
    <row r="64" spans="2:31" ht="12.75" customHeight="1" x14ac:dyDescent="0.2">
      <c r="B64" s="21"/>
      <c r="D64" s="25"/>
      <c r="E64" s="34"/>
      <c r="F64" s="32"/>
      <c r="G64" s="10"/>
      <c r="H64" s="25"/>
      <c r="I64" s="41"/>
      <c r="J64" s="42"/>
      <c r="K64" s="10"/>
      <c r="L64" s="41"/>
      <c r="M64" s="43"/>
      <c r="N64" s="30"/>
      <c r="O64" s="37"/>
      <c r="P64" s="38"/>
      <c r="Q64" s="37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 spans="2:31" ht="12.75" customHeight="1" x14ac:dyDescent="0.2">
      <c r="B65" s="21"/>
      <c r="D65" s="25"/>
      <c r="E65" s="34"/>
      <c r="F65" s="32"/>
      <c r="G65" s="10"/>
      <c r="H65" s="25"/>
      <c r="I65" s="41"/>
      <c r="J65" s="42"/>
      <c r="K65" s="10"/>
      <c r="L65" s="41"/>
      <c r="M65" s="43"/>
      <c r="N65" s="30"/>
      <c r="O65" s="37"/>
      <c r="P65" s="38"/>
      <c r="Q65" s="37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spans="2:31" ht="12.75" customHeight="1" x14ac:dyDescent="0.2">
      <c r="B66" s="21"/>
      <c r="D66" s="25"/>
      <c r="E66" s="34"/>
      <c r="F66" s="32"/>
      <c r="G66" s="10"/>
      <c r="H66" s="25"/>
      <c r="I66" s="41"/>
      <c r="J66" s="42"/>
      <c r="K66" s="10"/>
      <c r="L66" s="41"/>
      <c r="M66" s="43"/>
      <c r="N66" s="30"/>
      <c r="O66" s="37"/>
      <c r="P66" s="38"/>
      <c r="Q66" s="37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67" spans="2:31" ht="12.75" customHeight="1" x14ac:dyDescent="0.2">
      <c r="B67" s="21"/>
      <c r="D67" s="25"/>
      <c r="E67" s="34"/>
      <c r="F67" s="32"/>
      <c r="G67" s="10"/>
      <c r="H67" s="25"/>
      <c r="I67" s="41"/>
      <c r="J67" s="42"/>
      <c r="K67" s="10"/>
      <c r="L67" s="41"/>
      <c r="M67" s="43"/>
      <c r="N67" s="30"/>
      <c r="O67" s="37"/>
      <c r="P67" s="38"/>
      <c r="Q67" s="37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pans="2:31" ht="12.75" customHeight="1" x14ac:dyDescent="0.2">
      <c r="B68" s="21"/>
      <c r="D68" s="25"/>
      <c r="E68" s="34"/>
      <c r="F68" s="32"/>
      <c r="G68" s="10"/>
      <c r="H68" s="25"/>
      <c r="I68" s="41"/>
      <c r="J68" s="42"/>
      <c r="K68" s="10"/>
      <c r="L68" s="41"/>
      <c r="M68" s="43"/>
      <c r="N68" s="30"/>
      <c r="O68" s="37"/>
      <c r="P68" s="38"/>
      <c r="Q68" s="37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pans="2:31" ht="12.75" customHeight="1" x14ac:dyDescent="0.2">
      <c r="B69" s="21"/>
      <c r="D69" s="25"/>
      <c r="E69" s="34"/>
      <c r="F69" s="32"/>
      <c r="G69" s="10"/>
      <c r="H69" s="25"/>
      <c r="I69" s="41"/>
      <c r="J69" s="42"/>
      <c r="K69" s="10"/>
      <c r="L69" s="41"/>
      <c r="M69" s="43"/>
      <c r="N69" s="30"/>
      <c r="O69" s="37"/>
      <c r="P69" s="38"/>
      <c r="Q69" s="37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pans="2:31" ht="12.75" customHeight="1" x14ac:dyDescent="0.2">
      <c r="B70" s="21"/>
      <c r="D70" s="25"/>
      <c r="E70" s="34"/>
      <c r="F70" s="32"/>
      <c r="G70" s="10"/>
      <c r="H70" s="25"/>
      <c r="I70" s="41"/>
      <c r="J70" s="42"/>
      <c r="K70" s="10"/>
      <c r="L70" s="41"/>
      <c r="M70" s="43"/>
      <c r="N70" s="30"/>
      <c r="O70" s="37"/>
      <c r="P70" s="38"/>
      <c r="Q70" s="37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pans="2:31" ht="12.75" customHeight="1" x14ac:dyDescent="0.2">
      <c r="B71" s="21"/>
      <c r="D71" s="25"/>
      <c r="E71" s="34"/>
      <c r="F71" s="32"/>
      <c r="G71" s="10"/>
      <c r="H71" s="25"/>
      <c r="I71" s="41"/>
      <c r="J71" s="42"/>
      <c r="K71" s="10"/>
      <c r="L71" s="41"/>
      <c r="M71" s="43"/>
      <c r="N71" s="30"/>
      <c r="O71" s="37"/>
      <c r="P71" s="38"/>
      <c r="Q71" s="37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pans="2:31" ht="12.75" customHeight="1" x14ac:dyDescent="0.2">
      <c r="B72" s="21"/>
      <c r="D72" s="25"/>
      <c r="E72" s="34"/>
      <c r="F72" s="32"/>
      <c r="G72" s="10"/>
      <c r="H72" s="25"/>
      <c r="I72" s="41"/>
      <c r="J72" s="42"/>
      <c r="K72" s="10"/>
      <c r="L72" s="41"/>
      <c r="M72" s="43"/>
      <c r="N72" s="30"/>
      <c r="O72" s="37"/>
      <c r="P72" s="38"/>
      <c r="Q72" s="37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pans="2:31" ht="12.75" customHeight="1" x14ac:dyDescent="0.2">
      <c r="B73" s="21"/>
      <c r="D73" s="25"/>
      <c r="E73" s="34"/>
      <c r="F73" s="32"/>
      <c r="G73" s="10"/>
      <c r="H73" s="25"/>
      <c r="I73" s="41"/>
      <c r="J73" s="42"/>
      <c r="K73" s="10"/>
      <c r="L73" s="41"/>
      <c r="M73" s="43"/>
      <c r="N73" s="30"/>
      <c r="O73" s="37"/>
      <c r="P73" s="38"/>
      <c r="Q73" s="37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pans="2:31" ht="12.75" customHeight="1" x14ac:dyDescent="0.2">
      <c r="B74" s="21"/>
      <c r="D74" s="25"/>
      <c r="E74" s="34"/>
      <c r="F74" s="32"/>
      <c r="G74" s="10"/>
      <c r="H74" s="25"/>
      <c r="I74" s="41"/>
      <c r="J74" s="42"/>
      <c r="K74" s="10"/>
      <c r="L74" s="41"/>
      <c r="M74" s="43"/>
      <c r="N74" s="30"/>
      <c r="O74" s="37"/>
      <c r="P74" s="38"/>
      <c r="Q74" s="37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pans="2:31" ht="12.75" customHeight="1" x14ac:dyDescent="0.2">
      <c r="B75" s="21"/>
      <c r="D75" s="25"/>
      <c r="E75" s="34"/>
      <c r="F75" s="32"/>
      <c r="G75" s="10"/>
      <c r="H75" s="25"/>
      <c r="I75" s="41"/>
      <c r="J75" s="42"/>
      <c r="K75" s="10"/>
      <c r="L75" s="41"/>
      <c r="M75" s="43"/>
      <c r="N75" s="30"/>
      <c r="O75" s="37"/>
      <c r="P75" s="38"/>
      <c r="Q75" s="37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pans="2:31" ht="12.75" customHeight="1" x14ac:dyDescent="0.2">
      <c r="B76" s="21"/>
      <c r="D76" s="25"/>
      <c r="E76" s="34"/>
      <c r="F76" s="32"/>
      <c r="G76" s="10"/>
      <c r="H76" s="25"/>
      <c r="I76" s="41"/>
      <c r="J76" s="42"/>
      <c r="K76" s="10"/>
      <c r="L76" s="41"/>
      <c r="M76" s="43"/>
      <c r="N76" s="30"/>
      <c r="O76" s="37"/>
      <c r="P76" s="38"/>
      <c r="Q76" s="37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pans="2:31" ht="12.75" customHeight="1" x14ac:dyDescent="0.2">
      <c r="B77" s="21"/>
      <c r="D77" s="25"/>
      <c r="E77" s="34"/>
      <c r="F77" s="32"/>
      <c r="G77" s="10"/>
      <c r="H77" s="25"/>
      <c r="I77" s="41"/>
      <c r="J77" s="42"/>
      <c r="K77" s="10"/>
      <c r="L77" s="41"/>
      <c r="M77" s="43"/>
      <c r="N77" s="30"/>
      <c r="O77" s="37"/>
      <c r="P77" s="38"/>
      <c r="Q77" s="37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pans="2:31" ht="12.75" customHeight="1" x14ac:dyDescent="0.2">
      <c r="B78" s="21"/>
      <c r="D78" s="25"/>
      <c r="E78" s="34"/>
      <c r="F78" s="32"/>
      <c r="G78" s="10"/>
      <c r="H78" s="25"/>
      <c r="I78" s="41"/>
      <c r="J78" s="42"/>
      <c r="K78" s="10"/>
      <c r="L78" s="41"/>
      <c r="M78" s="43"/>
      <c r="N78" s="30"/>
      <c r="O78" s="37"/>
      <c r="P78" s="38"/>
      <c r="Q78" s="37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pans="2:31" ht="12.75" customHeight="1" x14ac:dyDescent="0.2">
      <c r="B79" s="21"/>
      <c r="D79" s="25"/>
      <c r="E79" s="34"/>
      <c r="F79" s="32"/>
      <c r="G79" s="10"/>
      <c r="H79" s="25"/>
      <c r="I79" s="41"/>
      <c r="J79" s="42"/>
      <c r="K79" s="10"/>
      <c r="L79" s="41"/>
      <c r="M79" s="43"/>
      <c r="N79" s="30"/>
      <c r="O79" s="37"/>
      <c r="P79" s="38"/>
      <c r="Q79" s="37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pans="2:31" ht="12.75" customHeight="1" x14ac:dyDescent="0.2">
      <c r="B80" s="21"/>
      <c r="D80" s="25"/>
      <c r="E80" s="34"/>
      <c r="F80" s="32"/>
      <c r="G80" s="10"/>
      <c r="H80" s="25"/>
      <c r="I80" s="41"/>
      <c r="J80" s="42"/>
      <c r="K80" s="10"/>
      <c r="L80" s="41"/>
      <c r="M80" s="43"/>
      <c r="N80" s="30"/>
      <c r="O80" s="37"/>
      <c r="P80" s="38"/>
      <c r="Q80" s="37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pans="2:31" ht="12.75" customHeight="1" x14ac:dyDescent="0.2">
      <c r="B81" s="21"/>
      <c r="D81" s="25"/>
      <c r="E81" s="34"/>
      <c r="F81" s="32"/>
      <c r="G81" s="10"/>
      <c r="H81" s="25"/>
      <c r="I81" s="41"/>
      <c r="J81" s="42"/>
      <c r="K81" s="10"/>
      <c r="L81" s="41"/>
      <c r="M81" s="43"/>
      <c r="N81" s="30"/>
      <c r="O81" s="37"/>
      <c r="P81" s="38"/>
      <c r="Q81" s="37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pans="2:31" ht="12.75" customHeight="1" x14ac:dyDescent="0.2">
      <c r="B82" s="21"/>
      <c r="D82" s="25"/>
      <c r="E82" s="34"/>
      <c r="F82" s="32"/>
      <c r="G82" s="10"/>
      <c r="H82" s="25"/>
      <c r="I82" s="41"/>
      <c r="J82" s="42"/>
      <c r="K82" s="10"/>
      <c r="L82" s="41"/>
      <c r="M82" s="43"/>
      <c r="N82" s="30"/>
      <c r="O82" s="37"/>
      <c r="P82" s="38"/>
      <c r="Q82" s="37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pans="2:31" ht="12.75" customHeight="1" thickBot="1" x14ac:dyDescent="0.25">
      <c r="B83" s="22"/>
      <c r="D83" s="69" t="s">
        <v>23</v>
      </c>
      <c r="E83" s="70"/>
      <c r="F83" s="70"/>
      <c r="G83" s="70"/>
      <c r="H83" s="70"/>
      <c r="I83" s="70"/>
      <c r="J83" s="70"/>
      <c r="K83" s="70"/>
      <c r="L83" s="70"/>
      <c r="M83" s="70"/>
      <c r="N83" s="71"/>
      <c r="O83" s="37"/>
      <c r="P83" s="38"/>
      <c r="Q83" s="37" t="s">
        <v>53</v>
      </c>
      <c r="R83" s="38" t="s">
        <v>55</v>
      </c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pans="2:31" ht="12.75" customHeight="1" x14ac:dyDescent="0.2">
      <c r="B84" s="5" t="s">
        <v>13</v>
      </c>
      <c r="D84" s="72" t="s">
        <v>4</v>
      </c>
      <c r="E84" s="73"/>
      <c r="F84" s="73"/>
      <c r="G84" s="73"/>
      <c r="H84" s="73"/>
      <c r="I84" s="73"/>
      <c r="J84" s="73"/>
      <c r="K84" s="73"/>
      <c r="L84" s="73"/>
      <c r="M84" s="73"/>
      <c r="N84" s="74"/>
      <c r="O84" s="28">
        <v>9</v>
      </c>
      <c r="P84" s="11"/>
      <c r="Q84" s="11" t="s">
        <v>54</v>
      </c>
      <c r="R84" s="11" t="s">
        <v>38</v>
      </c>
      <c r="S84" s="11"/>
      <c r="T84" s="11"/>
      <c r="U84" s="11"/>
      <c r="V84" s="11" t="str">
        <f t="shared" ref="V84:AE84" si="6">IF(V8="","",IF(V23="",IF(SUM(COUNTIF(V24:V83,"LS")+COUNTIF(V24:V83,"LUMP"))&gt;0,"LS",""),IF(SUM(V24:V83)&gt;0,ROUNDUP(SUM(V24:V83),0),"")))</f>
        <v/>
      </c>
      <c r="W84" s="11" t="str">
        <f t="shared" si="6"/>
        <v/>
      </c>
      <c r="X84" s="11" t="str">
        <f t="shared" si="6"/>
        <v/>
      </c>
      <c r="Y84" s="11" t="str">
        <f t="shared" si="6"/>
        <v/>
      </c>
      <c r="Z84" s="11" t="str">
        <f t="shared" si="6"/>
        <v/>
      </c>
      <c r="AA84" s="11" t="str">
        <f t="shared" si="6"/>
        <v/>
      </c>
      <c r="AB84" s="11" t="str">
        <f t="shared" si="6"/>
        <v/>
      </c>
      <c r="AC84" s="11" t="str">
        <f t="shared" si="6"/>
        <v/>
      </c>
      <c r="AD84" s="11" t="str">
        <f t="shared" si="6"/>
        <v/>
      </c>
      <c r="AE84" s="11" t="str">
        <f t="shared" si="6"/>
        <v/>
      </c>
    </row>
    <row r="85" spans="2:31" ht="12.75" customHeight="1" thickBot="1" x14ac:dyDescent="0.25"/>
    <row r="86" spans="2:31" ht="12.75" customHeight="1" thickBot="1" x14ac:dyDescent="0.25">
      <c r="B86" s="19" t="s">
        <v>11</v>
      </c>
      <c r="D86" s="60">
        <f>D7+1</f>
        <v>2</v>
      </c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</row>
    <row r="87" spans="2:31" ht="12.75" customHeight="1" thickBot="1" x14ac:dyDescent="0.25">
      <c r="B87" s="23"/>
      <c r="D87" s="61" t="s">
        <v>9</v>
      </c>
      <c r="E87" s="61"/>
      <c r="F87" s="61"/>
      <c r="G87" s="61"/>
      <c r="H87" s="61"/>
      <c r="I87" s="61"/>
      <c r="J87" s="61"/>
      <c r="K87" s="61"/>
      <c r="L87" s="61"/>
      <c r="M87" s="61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</row>
    <row r="88" spans="2:31" ht="12.75" customHeight="1" thickBot="1" x14ac:dyDescent="0.25">
      <c r="D88" s="59" t="s">
        <v>10</v>
      </c>
      <c r="E88" s="59"/>
      <c r="F88" s="59"/>
      <c r="G88" s="59"/>
      <c r="H88" s="59"/>
      <c r="I88" s="59"/>
      <c r="J88" s="59"/>
      <c r="K88" s="59"/>
      <c r="L88" s="59"/>
      <c r="M88" s="59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</row>
    <row r="89" spans="2:31" ht="12.75" customHeight="1" x14ac:dyDescent="0.2">
      <c r="B89" s="44" t="s">
        <v>12</v>
      </c>
      <c r="D89" s="51" t="s">
        <v>1</v>
      </c>
      <c r="E89" s="52"/>
      <c r="F89" s="75"/>
      <c r="G89" s="48" t="s">
        <v>0</v>
      </c>
      <c r="H89" s="48" t="s">
        <v>21</v>
      </c>
      <c r="I89" s="51" t="s">
        <v>2</v>
      </c>
      <c r="J89" s="52"/>
      <c r="K89" s="52"/>
      <c r="L89" s="52"/>
      <c r="M89" s="52"/>
      <c r="N89" s="65" t="s">
        <v>22</v>
      </c>
      <c r="O89" s="26" t="str">
        <f t="shared" ref="O89:AE89" si="7">IF(OR(TRIM(O87)=0,TRIM(O87)=""),"",IF(IFERROR(TRIM(INDEX(QryItemNamed,MATCH(TRIM(O87),ITEM,0),2)),"")="Y","SPECIAL",LEFT(IFERROR(TRIM(INDEX(ITEM,MATCH(TRIM(O87),ITEM,0))),""),3)))</f>
        <v/>
      </c>
      <c r="P89" s="7" t="str">
        <f t="shared" si="7"/>
        <v/>
      </c>
      <c r="Q89" s="7" t="str">
        <f t="shared" si="7"/>
        <v/>
      </c>
      <c r="R89" s="7" t="str">
        <f t="shared" si="7"/>
        <v/>
      </c>
      <c r="S89" s="7" t="str">
        <f t="shared" si="7"/>
        <v/>
      </c>
      <c r="T89" s="7" t="str">
        <f t="shared" si="7"/>
        <v/>
      </c>
      <c r="U89" s="7" t="str">
        <f t="shared" si="7"/>
        <v/>
      </c>
      <c r="V89" s="7" t="str">
        <f t="shared" si="7"/>
        <v/>
      </c>
      <c r="W89" s="7" t="str">
        <f t="shared" si="7"/>
        <v/>
      </c>
      <c r="X89" s="7" t="str">
        <f t="shared" si="7"/>
        <v/>
      </c>
      <c r="Y89" s="7" t="str">
        <f t="shared" si="7"/>
        <v/>
      </c>
      <c r="Z89" s="7" t="str">
        <f t="shared" si="7"/>
        <v/>
      </c>
      <c r="AA89" s="7" t="str">
        <f t="shared" si="7"/>
        <v/>
      </c>
      <c r="AB89" s="7" t="str">
        <f t="shared" si="7"/>
        <v/>
      </c>
      <c r="AC89" s="7" t="str">
        <f t="shared" si="7"/>
        <v/>
      </c>
      <c r="AD89" s="7" t="str">
        <f t="shared" si="7"/>
        <v/>
      </c>
      <c r="AE89" s="7" t="str">
        <f t="shared" si="7"/>
        <v/>
      </c>
    </row>
    <row r="90" spans="2:31" ht="12.75" customHeight="1" x14ac:dyDescent="0.2">
      <c r="B90" s="45"/>
      <c r="D90" s="53"/>
      <c r="E90" s="54"/>
      <c r="F90" s="76"/>
      <c r="G90" s="49"/>
      <c r="H90" s="49"/>
      <c r="I90" s="53"/>
      <c r="J90" s="54"/>
      <c r="K90" s="54"/>
      <c r="L90" s="54"/>
      <c r="M90" s="54"/>
      <c r="N90" s="66"/>
      <c r="O90" s="47" t="str">
        <f t="shared" ref="O90:AE90" si="8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/>
      </c>
      <c r="P90" s="40" t="str">
        <f t="shared" si="8"/>
        <v/>
      </c>
      <c r="Q90" s="40" t="str">
        <f t="shared" si="8"/>
        <v/>
      </c>
      <c r="R90" s="40" t="str">
        <f t="shared" si="8"/>
        <v/>
      </c>
      <c r="S90" s="40" t="str">
        <f t="shared" si="8"/>
        <v/>
      </c>
      <c r="T90" s="40" t="str">
        <f t="shared" si="8"/>
        <v/>
      </c>
      <c r="U90" s="40" t="str">
        <f t="shared" si="8"/>
        <v/>
      </c>
      <c r="V90" s="40" t="str">
        <f t="shared" si="8"/>
        <v/>
      </c>
      <c r="W90" s="40" t="str">
        <f t="shared" si="8"/>
        <v/>
      </c>
      <c r="X90" s="40" t="str">
        <f t="shared" si="8"/>
        <v/>
      </c>
      <c r="Y90" s="40" t="str">
        <f t="shared" si="8"/>
        <v/>
      </c>
      <c r="Z90" s="40" t="str">
        <f t="shared" si="8"/>
        <v/>
      </c>
      <c r="AA90" s="40" t="str">
        <f t="shared" si="8"/>
        <v/>
      </c>
      <c r="AB90" s="40" t="str">
        <f t="shared" si="8"/>
        <v/>
      </c>
      <c r="AC90" s="40" t="str">
        <f t="shared" si="8"/>
        <v/>
      </c>
      <c r="AD90" s="40" t="str">
        <f t="shared" si="8"/>
        <v/>
      </c>
      <c r="AE90" s="40" t="str">
        <f t="shared" si="8"/>
        <v/>
      </c>
    </row>
    <row r="91" spans="2:31" ht="12.75" customHeight="1" x14ac:dyDescent="0.2">
      <c r="B91" s="45"/>
      <c r="D91" s="53"/>
      <c r="E91" s="54"/>
      <c r="F91" s="76"/>
      <c r="G91" s="49"/>
      <c r="H91" s="49"/>
      <c r="I91" s="53"/>
      <c r="J91" s="54"/>
      <c r="K91" s="54"/>
      <c r="L91" s="54"/>
      <c r="M91" s="54"/>
      <c r="N91" s="66"/>
      <c r="O91" s="47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pans="2:31" ht="12.75" customHeight="1" x14ac:dyDescent="0.2">
      <c r="B92" s="45"/>
      <c r="D92" s="53"/>
      <c r="E92" s="54"/>
      <c r="F92" s="76"/>
      <c r="G92" s="49"/>
      <c r="H92" s="49"/>
      <c r="I92" s="53"/>
      <c r="J92" s="54"/>
      <c r="K92" s="54"/>
      <c r="L92" s="54"/>
      <c r="M92" s="54"/>
      <c r="N92" s="66"/>
      <c r="O92" s="47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pans="2:31" ht="12.75" customHeight="1" x14ac:dyDescent="0.2">
      <c r="B93" s="45"/>
      <c r="D93" s="53"/>
      <c r="E93" s="54"/>
      <c r="F93" s="76"/>
      <c r="G93" s="49"/>
      <c r="H93" s="49"/>
      <c r="I93" s="53"/>
      <c r="J93" s="54"/>
      <c r="K93" s="54"/>
      <c r="L93" s="54"/>
      <c r="M93" s="54"/>
      <c r="N93" s="66"/>
      <c r="O93" s="47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pans="2:31" ht="12.75" customHeight="1" x14ac:dyDescent="0.2">
      <c r="B94" s="45"/>
      <c r="D94" s="53"/>
      <c r="E94" s="54"/>
      <c r="F94" s="76"/>
      <c r="G94" s="49"/>
      <c r="H94" s="49"/>
      <c r="I94" s="53"/>
      <c r="J94" s="54"/>
      <c r="K94" s="54"/>
      <c r="L94" s="54"/>
      <c r="M94" s="54"/>
      <c r="N94" s="66"/>
      <c r="O94" s="47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pans="2:31" ht="12.75" customHeight="1" x14ac:dyDescent="0.2">
      <c r="B95" s="45"/>
      <c r="D95" s="53"/>
      <c r="E95" s="54"/>
      <c r="F95" s="76"/>
      <c r="G95" s="49"/>
      <c r="H95" s="49"/>
      <c r="I95" s="53"/>
      <c r="J95" s="54"/>
      <c r="K95" s="54"/>
      <c r="L95" s="54"/>
      <c r="M95" s="54"/>
      <c r="N95" s="66"/>
      <c r="O95" s="47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pans="2:31" ht="12.75" customHeight="1" x14ac:dyDescent="0.2">
      <c r="B96" s="45"/>
      <c r="D96" s="53"/>
      <c r="E96" s="54"/>
      <c r="F96" s="76"/>
      <c r="G96" s="49"/>
      <c r="H96" s="49"/>
      <c r="I96" s="53"/>
      <c r="J96" s="54"/>
      <c r="K96" s="54"/>
      <c r="L96" s="54"/>
      <c r="M96" s="54"/>
      <c r="N96" s="66"/>
      <c r="O96" s="47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pans="2:31" ht="12.75" customHeight="1" x14ac:dyDescent="0.2">
      <c r="B97" s="45"/>
      <c r="D97" s="53"/>
      <c r="E97" s="54"/>
      <c r="F97" s="76"/>
      <c r="G97" s="49"/>
      <c r="H97" s="49"/>
      <c r="I97" s="53"/>
      <c r="J97" s="54"/>
      <c r="K97" s="54"/>
      <c r="L97" s="54"/>
      <c r="M97" s="54"/>
      <c r="N97" s="66"/>
      <c r="O97" s="47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pans="2:31" ht="12.75" customHeight="1" x14ac:dyDescent="0.2">
      <c r="B98" s="45"/>
      <c r="D98" s="53"/>
      <c r="E98" s="54"/>
      <c r="F98" s="76"/>
      <c r="G98" s="49"/>
      <c r="H98" s="49"/>
      <c r="I98" s="53"/>
      <c r="J98" s="54"/>
      <c r="K98" s="54"/>
      <c r="L98" s="54"/>
      <c r="M98" s="54"/>
      <c r="N98" s="66"/>
      <c r="O98" s="47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pans="2:31" ht="12.75" customHeight="1" x14ac:dyDescent="0.2">
      <c r="B99" s="45"/>
      <c r="D99" s="53"/>
      <c r="E99" s="54"/>
      <c r="F99" s="76"/>
      <c r="G99" s="49"/>
      <c r="H99" s="49"/>
      <c r="I99" s="53"/>
      <c r="J99" s="54"/>
      <c r="K99" s="54"/>
      <c r="L99" s="54"/>
      <c r="M99" s="54"/>
      <c r="N99" s="66"/>
      <c r="O99" s="47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pans="2:31" ht="12.75" customHeight="1" x14ac:dyDescent="0.2">
      <c r="B100" s="45"/>
      <c r="D100" s="53"/>
      <c r="E100" s="54"/>
      <c r="F100" s="76"/>
      <c r="G100" s="49"/>
      <c r="H100" s="49"/>
      <c r="I100" s="53"/>
      <c r="J100" s="54"/>
      <c r="K100" s="54"/>
      <c r="L100" s="54"/>
      <c r="M100" s="54"/>
      <c r="N100" s="66"/>
      <c r="O100" s="47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</row>
    <row r="101" spans="2:31" ht="12.75" customHeight="1" x14ac:dyDescent="0.2">
      <c r="B101" s="45"/>
      <c r="D101" s="53"/>
      <c r="E101" s="54"/>
      <c r="F101" s="76"/>
      <c r="G101" s="49"/>
      <c r="H101" s="49"/>
      <c r="I101" s="53"/>
      <c r="J101" s="54"/>
      <c r="K101" s="54"/>
      <c r="L101" s="54"/>
      <c r="M101" s="54"/>
      <c r="N101" s="66"/>
      <c r="O101" s="47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</row>
    <row r="102" spans="2:31" ht="12.75" customHeight="1" thickBot="1" x14ac:dyDescent="0.25">
      <c r="B102" s="46"/>
      <c r="D102" s="55"/>
      <c r="E102" s="56"/>
      <c r="F102" s="77"/>
      <c r="G102" s="50"/>
      <c r="H102" s="50"/>
      <c r="I102" s="55"/>
      <c r="J102" s="56"/>
      <c r="K102" s="56"/>
      <c r="L102" s="56"/>
      <c r="M102" s="56"/>
      <c r="N102" s="67"/>
      <c r="O102" s="27" t="str">
        <f t="shared" ref="O102:AE102" si="9">IF(OR(TRIM(O87)=0,TRIM(O87)=""),"",IF(IFERROR(TRIM(INDEX(QryItemNamed,MATCH(TRIM(O87),ITEM,0),3)),"")="LS","",IFERROR(TRIM(INDEX(QryItemNamed,MATCH(TRIM(O87),ITEM,0),3)),"")))</f>
        <v/>
      </c>
      <c r="P102" s="8" t="str">
        <f t="shared" si="9"/>
        <v/>
      </c>
      <c r="Q102" s="8" t="str">
        <f t="shared" si="9"/>
        <v/>
      </c>
      <c r="R102" s="8" t="str">
        <f t="shared" si="9"/>
        <v/>
      </c>
      <c r="S102" s="8" t="str">
        <f t="shared" si="9"/>
        <v/>
      </c>
      <c r="T102" s="8" t="str">
        <f t="shared" si="9"/>
        <v/>
      </c>
      <c r="U102" s="8" t="str">
        <f t="shared" si="9"/>
        <v/>
      </c>
      <c r="V102" s="8" t="str">
        <f t="shared" si="9"/>
        <v/>
      </c>
      <c r="W102" s="8" t="str">
        <f t="shared" si="9"/>
        <v/>
      </c>
      <c r="X102" s="8" t="str">
        <f t="shared" si="9"/>
        <v/>
      </c>
      <c r="Y102" s="8" t="str">
        <f t="shared" si="9"/>
        <v/>
      </c>
      <c r="Z102" s="8" t="str">
        <f t="shared" si="9"/>
        <v/>
      </c>
      <c r="AA102" s="8" t="str">
        <f t="shared" si="9"/>
        <v/>
      </c>
      <c r="AB102" s="8" t="str">
        <f t="shared" si="9"/>
        <v/>
      </c>
      <c r="AC102" s="8" t="str">
        <f t="shared" si="9"/>
        <v/>
      </c>
      <c r="AD102" s="8" t="str">
        <f t="shared" si="9"/>
        <v/>
      </c>
      <c r="AE102" s="8" t="str">
        <f t="shared" si="9"/>
        <v/>
      </c>
    </row>
    <row r="103" spans="2:31" ht="12.75" customHeight="1" x14ac:dyDescent="0.2">
      <c r="B103" s="20"/>
      <c r="D103" s="24"/>
      <c r="E103" s="33"/>
      <c r="F103" s="31"/>
      <c r="G103" s="9"/>
      <c r="H103" s="24"/>
      <c r="I103" s="57"/>
      <c r="J103" s="58"/>
      <c r="K103" s="9" t="s">
        <v>3</v>
      </c>
      <c r="L103" s="57"/>
      <c r="M103" s="68"/>
      <c r="N103" s="29"/>
      <c r="O103" s="35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4" spans="2:31" ht="12.75" customHeight="1" x14ac:dyDescent="0.2">
      <c r="B104" s="21"/>
      <c r="D104" s="25"/>
      <c r="E104" s="34"/>
      <c r="F104" s="32"/>
      <c r="G104" s="10"/>
      <c r="H104" s="25"/>
      <c r="I104" s="41"/>
      <c r="J104" s="42"/>
      <c r="K104" s="10"/>
      <c r="L104" s="41"/>
      <c r="M104" s="43"/>
      <c r="N104" s="30"/>
      <c r="O104" s="37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pans="2:31" ht="12.75" customHeight="1" x14ac:dyDescent="0.2">
      <c r="B105" s="21"/>
      <c r="D105" s="25"/>
      <c r="E105" s="34"/>
      <c r="F105" s="32"/>
      <c r="G105" s="10"/>
      <c r="H105" s="25"/>
      <c r="I105" s="41"/>
      <c r="J105" s="42"/>
      <c r="K105" s="10"/>
      <c r="L105" s="41"/>
      <c r="M105" s="43"/>
      <c r="N105" s="30"/>
      <c r="O105" s="37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pans="2:31" ht="12.75" customHeight="1" x14ac:dyDescent="0.2">
      <c r="B106" s="21"/>
      <c r="D106" s="25"/>
      <c r="E106" s="34"/>
      <c r="F106" s="32"/>
      <c r="G106" s="10"/>
      <c r="H106" s="25"/>
      <c r="I106" s="41"/>
      <c r="J106" s="42"/>
      <c r="K106" s="10"/>
      <c r="L106" s="41"/>
      <c r="M106" s="43"/>
      <c r="N106" s="30"/>
      <c r="O106" s="37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pans="2:31" ht="12.75" customHeight="1" x14ac:dyDescent="0.2">
      <c r="B107" s="21"/>
      <c r="D107" s="25"/>
      <c r="E107" s="34"/>
      <c r="F107" s="32"/>
      <c r="G107" s="10"/>
      <c r="H107" s="25"/>
      <c r="I107" s="41"/>
      <c r="J107" s="42"/>
      <c r="K107" s="10"/>
      <c r="L107" s="41"/>
      <c r="M107" s="43"/>
      <c r="N107" s="30"/>
      <c r="O107" s="37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pans="2:31" ht="12.75" customHeight="1" x14ac:dyDescent="0.2">
      <c r="B108" s="21"/>
      <c r="D108" s="25"/>
      <c r="E108" s="34"/>
      <c r="F108" s="32"/>
      <c r="G108" s="10"/>
      <c r="H108" s="25"/>
      <c r="I108" s="41"/>
      <c r="J108" s="42"/>
      <c r="K108" s="10"/>
      <c r="L108" s="41"/>
      <c r="M108" s="43"/>
      <c r="N108" s="30"/>
      <c r="O108" s="37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pans="2:31" ht="12.75" customHeight="1" x14ac:dyDescent="0.2">
      <c r="B109" s="21"/>
      <c r="D109" s="25"/>
      <c r="E109" s="34"/>
      <c r="F109" s="32"/>
      <c r="G109" s="10"/>
      <c r="H109" s="25"/>
      <c r="I109" s="41"/>
      <c r="J109" s="42"/>
      <c r="K109" s="10"/>
      <c r="L109" s="41"/>
      <c r="M109" s="43"/>
      <c r="N109" s="30"/>
      <c r="O109" s="37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pans="2:31" ht="12.75" customHeight="1" x14ac:dyDescent="0.2">
      <c r="B110" s="21"/>
      <c r="D110" s="25"/>
      <c r="E110" s="34"/>
      <c r="F110" s="32"/>
      <c r="G110" s="10"/>
      <c r="H110" s="25"/>
      <c r="I110" s="41"/>
      <c r="J110" s="42"/>
      <c r="K110" s="10"/>
      <c r="L110" s="41"/>
      <c r="M110" s="43"/>
      <c r="N110" s="30"/>
      <c r="O110" s="37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pans="2:31" ht="12.75" customHeight="1" x14ac:dyDescent="0.2">
      <c r="B111" s="21"/>
      <c r="D111" s="25"/>
      <c r="E111" s="34"/>
      <c r="F111" s="32"/>
      <c r="G111" s="10"/>
      <c r="H111" s="25"/>
      <c r="I111" s="41"/>
      <c r="J111" s="42"/>
      <c r="K111" s="10"/>
      <c r="L111" s="41"/>
      <c r="M111" s="43"/>
      <c r="N111" s="30"/>
      <c r="O111" s="37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pans="2:31" ht="12.75" customHeight="1" x14ac:dyDescent="0.2">
      <c r="B112" s="21"/>
      <c r="D112" s="25"/>
      <c r="E112" s="34"/>
      <c r="F112" s="32"/>
      <c r="G112" s="10"/>
      <c r="H112" s="25"/>
      <c r="I112" s="41"/>
      <c r="J112" s="42"/>
      <c r="K112" s="10"/>
      <c r="L112" s="41"/>
      <c r="M112" s="43"/>
      <c r="N112" s="30"/>
      <c r="O112" s="37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pans="2:31" ht="12.75" customHeight="1" x14ac:dyDescent="0.2">
      <c r="B113" s="21"/>
      <c r="D113" s="25"/>
      <c r="E113" s="34"/>
      <c r="F113" s="32"/>
      <c r="G113" s="10"/>
      <c r="H113" s="25"/>
      <c r="I113" s="41"/>
      <c r="J113" s="42"/>
      <c r="K113" s="10"/>
      <c r="L113" s="41"/>
      <c r="M113" s="43"/>
      <c r="N113" s="30"/>
      <c r="O113" s="37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pans="2:31" ht="12.75" customHeight="1" x14ac:dyDescent="0.2">
      <c r="B114" s="21"/>
      <c r="D114" s="25"/>
      <c r="E114" s="34"/>
      <c r="F114" s="32"/>
      <c r="G114" s="10"/>
      <c r="H114" s="25"/>
      <c r="I114" s="41"/>
      <c r="J114" s="42"/>
      <c r="K114" s="10"/>
      <c r="L114" s="41"/>
      <c r="M114" s="43"/>
      <c r="N114" s="30"/>
      <c r="O114" s="37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pans="2:31" ht="12.75" customHeight="1" x14ac:dyDescent="0.2">
      <c r="B115" s="21"/>
      <c r="D115" s="25"/>
      <c r="E115" s="34"/>
      <c r="F115" s="32"/>
      <c r="G115" s="10"/>
      <c r="H115" s="25"/>
      <c r="I115" s="41"/>
      <c r="J115" s="42"/>
      <c r="K115" s="10"/>
      <c r="L115" s="41"/>
      <c r="M115" s="43"/>
      <c r="N115" s="30"/>
      <c r="O115" s="37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pans="2:31" ht="12.75" customHeight="1" x14ac:dyDescent="0.2">
      <c r="B116" s="21"/>
      <c r="D116" s="25"/>
      <c r="E116" s="34"/>
      <c r="F116" s="32"/>
      <c r="G116" s="10"/>
      <c r="H116" s="25"/>
      <c r="I116" s="41"/>
      <c r="J116" s="42"/>
      <c r="K116" s="10"/>
      <c r="L116" s="41"/>
      <c r="M116" s="43"/>
      <c r="N116" s="30"/>
      <c r="O116" s="37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pans="2:31" ht="12.75" customHeight="1" x14ac:dyDescent="0.2">
      <c r="B117" s="21"/>
      <c r="D117" s="25"/>
      <c r="E117" s="34"/>
      <c r="F117" s="32"/>
      <c r="G117" s="10"/>
      <c r="H117" s="25"/>
      <c r="I117" s="41"/>
      <c r="J117" s="42"/>
      <c r="K117" s="10"/>
      <c r="L117" s="41"/>
      <c r="M117" s="43"/>
      <c r="N117" s="30"/>
      <c r="O117" s="37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pans="2:31" ht="12.75" customHeight="1" x14ac:dyDescent="0.2">
      <c r="B118" s="21"/>
      <c r="D118" s="25"/>
      <c r="E118" s="34"/>
      <c r="F118" s="32"/>
      <c r="G118" s="10"/>
      <c r="H118" s="25"/>
      <c r="I118" s="41"/>
      <c r="J118" s="42"/>
      <c r="K118" s="10"/>
      <c r="L118" s="41"/>
      <c r="M118" s="43"/>
      <c r="N118" s="30"/>
      <c r="O118" s="37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pans="2:31" ht="12.75" customHeight="1" x14ac:dyDescent="0.2">
      <c r="B119" s="21"/>
      <c r="D119" s="25"/>
      <c r="E119" s="34"/>
      <c r="F119" s="32"/>
      <c r="G119" s="10"/>
      <c r="H119" s="25"/>
      <c r="I119" s="41"/>
      <c r="J119" s="42"/>
      <c r="K119" s="10"/>
      <c r="L119" s="41"/>
      <c r="M119" s="43"/>
      <c r="N119" s="30"/>
      <c r="O119" s="37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pans="2:31" ht="12.75" customHeight="1" x14ac:dyDescent="0.2">
      <c r="B120" s="21"/>
      <c r="D120" s="25"/>
      <c r="E120" s="34"/>
      <c r="F120" s="32"/>
      <c r="G120" s="10"/>
      <c r="H120" s="25"/>
      <c r="I120" s="41"/>
      <c r="J120" s="42"/>
      <c r="K120" s="10"/>
      <c r="L120" s="41"/>
      <c r="M120" s="43"/>
      <c r="N120" s="30"/>
      <c r="O120" s="37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pans="2:31" ht="12.75" customHeight="1" x14ac:dyDescent="0.2">
      <c r="B121" s="21"/>
      <c r="D121" s="25"/>
      <c r="E121" s="34"/>
      <c r="F121" s="32"/>
      <c r="G121" s="10"/>
      <c r="H121" s="25"/>
      <c r="I121" s="41"/>
      <c r="J121" s="42"/>
      <c r="K121" s="10"/>
      <c r="L121" s="41"/>
      <c r="M121" s="43"/>
      <c r="N121" s="30"/>
      <c r="O121" s="37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pans="2:31" ht="12.75" customHeight="1" x14ac:dyDescent="0.2">
      <c r="B122" s="21"/>
      <c r="D122" s="25"/>
      <c r="E122" s="34"/>
      <c r="F122" s="32"/>
      <c r="G122" s="10"/>
      <c r="H122" s="25"/>
      <c r="I122" s="41"/>
      <c r="J122" s="42"/>
      <c r="K122" s="10"/>
      <c r="L122" s="41"/>
      <c r="M122" s="43"/>
      <c r="N122" s="30"/>
      <c r="O122" s="37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pans="2:31" ht="12.75" customHeight="1" x14ac:dyDescent="0.2">
      <c r="B123" s="21"/>
      <c r="D123" s="25"/>
      <c r="E123" s="34"/>
      <c r="F123" s="32"/>
      <c r="G123" s="10"/>
      <c r="H123" s="25"/>
      <c r="I123" s="41"/>
      <c r="J123" s="42"/>
      <c r="K123" s="10"/>
      <c r="L123" s="41"/>
      <c r="M123" s="43"/>
      <c r="N123" s="30"/>
      <c r="O123" s="37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pans="2:31" ht="12.75" customHeight="1" x14ac:dyDescent="0.2">
      <c r="B124" s="21"/>
      <c r="D124" s="25"/>
      <c r="E124" s="34"/>
      <c r="F124" s="32"/>
      <c r="G124" s="10"/>
      <c r="H124" s="25"/>
      <c r="I124" s="41"/>
      <c r="J124" s="42"/>
      <c r="K124" s="10"/>
      <c r="L124" s="41"/>
      <c r="M124" s="43"/>
      <c r="N124" s="30"/>
      <c r="O124" s="37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pans="2:31" ht="12.75" customHeight="1" x14ac:dyDescent="0.2">
      <c r="B125" s="21"/>
      <c r="D125" s="25"/>
      <c r="E125" s="34"/>
      <c r="F125" s="32"/>
      <c r="G125" s="10"/>
      <c r="H125" s="25"/>
      <c r="I125" s="41"/>
      <c r="J125" s="42"/>
      <c r="K125" s="10"/>
      <c r="L125" s="41"/>
      <c r="M125" s="43"/>
      <c r="N125" s="30"/>
      <c r="O125" s="37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pans="2:31" ht="12.75" customHeight="1" x14ac:dyDescent="0.2">
      <c r="B126" s="21"/>
      <c r="D126" s="25"/>
      <c r="E126" s="34"/>
      <c r="F126" s="32"/>
      <c r="G126" s="10"/>
      <c r="H126" s="25"/>
      <c r="I126" s="41"/>
      <c r="J126" s="42"/>
      <c r="K126" s="10"/>
      <c r="L126" s="41"/>
      <c r="M126" s="43"/>
      <c r="N126" s="30"/>
      <c r="O126" s="37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pans="2:31" ht="12.75" customHeight="1" x14ac:dyDescent="0.2">
      <c r="B127" s="21"/>
      <c r="D127" s="25"/>
      <c r="E127" s="34"/>
      <c r="F127" s="32"/>
      <c r="G127" s="10"/>
      <c r="H127" s="25"/>
      <c r="I127" s="41"/>
      <c r="J127" s="42"/>
      <c r="K127" s="10"/>
      <c r="L127" s="41"/>
      <c r="M127" s="43"/>
      <c r="N127" s="30"/>
      <c r="O127" s="37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pans="2:31" ht="12.75" customHeight="1" x14ac:dyDescent="0.2">
      <c r="B128" s="21"/>
      <c r="D128" s="25"/>
      <c r="E128" s="34"/>
      <c r="F128" s="32"/>
      <c r="G128" s="10"/>
      <c r="H128" s="25"/>
      <c r="I128" s="41"/>
      <c r="J128" s="42"/>
      <c r="K128" s="10"/>
      <c r="L128" s="41"/>
      <c r="M128" s="43"/>
      <c r="N128" s="30"/>
      <c r="O128" s="37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pans="2:31" ht="12.75" customHeight="1" x14ac:dyDescent="0.2">
      <c r="B129" s="21"/>
      <c r="D129" s="25"/>
      <c r="E129" s="34"/>
      <c r="F129" s="32"/>
      <c r="G129" s="10"/>
      <c r="H129" s="25"/>
      <c r="I129" s="41"/>
      <c r="J129" s="42"/>
      <c r="K129" s="10"/>
      <c r="L129" s="41"/>
      <c r="M129" s="43"/>
      <c r="N129" s="30"/>
      <c r="O129" s="37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pans="2:31" ht="12.75" customHeight="1" x14ac:dyDescent="0.2">
      <c r="B130" s="21"/>
      <c r="D130" s="25"/>
      <c r="E130" s="34"/>
      <c r="F130" s="32"/>
      <c r="G130" s="10"/>
      <c r="H130" s="25"/>
      <c r="I130" s="41"/>
      <c r="J130" s="42"/>
      <c r="K130" s="10"/>
      <c r="L130" s="41"/>
      <c r="M130" s="43"/>
      <c r="N130" s="30"/>
      <c r="O130" s="37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pans="2:31" ht="12.75" customHeight="1" x14ac:dyDescent="0.2">
      <c r="B131" s="21"/>
      <c r="D131" s="25"/>
      <c r="E131" s="34"/>
      <c r="F131" s="32"/>
      <c r="G131" s="10"/>
      <c r="H131" s="25"/>
      <c r="I131" s="41"/>
      <c r="J131" s="42"/>
      <c r="K131" s="10"/>
      <c r="L131" s="41"/>
      <c r="M131" s="43"/>
      <c r="N131" s="30"/>
      <c r="O131" s="37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pans="2:31" ht="12.75" customHeight="1" x14ac:dyDescent="0.2">
      <c r="B132" s="21"/>
      <c r="D132" s="25"/>
      <c r="E132" s="34"/>
      <c r="F132" s="32"/>
      <c r="G132" s="10"/>
      <c r="H132" s="25"/>
      <c r="I132" s="41"/>
      <c r="J132" s="42"/>
      <c r="K132" s="10"/>
      <c r="L132" s="41"/>
      <c r="M132" s="43"/>
      <c r="N132" s="30"/>
      <c r="O132" s="37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pans="2:31" ht="12.75" customHeight="1" x14ac:dyDescent="0.2">
      <c r="B133" s="21"/>
      <c r="D133" s="25"/>
      <c r="E133" s="34"/>
      <c r="F133" s="32"/>
      <c r="G133" s="10"/>
      <c r="H133" s="25"/>
      <c r="I133" s="41"/>
      <c r="J133" s="42"/>
      <c r="K133" s="10"/>
      <c r="L133" s="41"/>
      <c r="M133" s="43"/>
      <c r="N133" s="30"/>
      <c r="O133" s="37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pans="2:31" ht="12.75" customHeight="1" x14ac:dyDescent="0.2">
      <c r="B134" s="21"/>
      <c r="D134" s="25"/>
      <c r="E134" s="34"/>
      <c r="F134" s="32"/>
      <c r="G134" s="10"/>
      <c r="H134" s="25"/>
      <c r="I134" s="41"/>
      <c r="J134" s="42"/>
      <c r="K134" s="10"/>
      <c r="L134" s="41"/>
      <c r="M134" s="43"/>
      <c r="N134" s="30"/>
      <c r="O134" s="37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pans="2:31" ht="12.75" customHeight="1" x14ac:dyDescent="0.2">
      <c r="B135" s="21"/>
      <c r="D135" s="25"/>
      <c r="E135" s="34"/>
      <c r="F135" s="32"/>
      <c r="G135" s="10"/>
      <c r="H135" s="25"/>
      <c r="I135" s="41"/>
      <c r="J135" s="42"/>
      <c r="K135" s="10"/>
      <c r="L135" s="41"/>
      <c r="M135" s="43"/>
      <c r="N135" s="30"/>
      <c r="O135" s="37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pans="2:31" ht="12.75" customHeight="1" x14ac:dyDescent="0.2">
      <c r="B136" s="21"/>
      <c r="D136" s="25"/>
      <c r="E136" s="34"/>
      <c r="F136" s="32"/>
      <c r="G136" s="10"/>
      <c r="H136" s="25"/>
      <c r="I136" s="41"/>
      <c r="J136" s="42"/>
      <c r="K136" s="10"/>
      <c r="L136" s="41"/>
      <c r="M136" s="43"/>
      <c r="N136" s="30"/>
      <c r="O136" s="37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pans="2:31" ht="12.75" customHeight="1" x14ac:dyDescent="0.2">
      <c r="B137" s="21"/>
      <c r="D137" s="25"/>
      <c r="E137" s="34"/>
      <c r="F137" s="32"/>
      <c r="G137" s="10"/>
      <c r="H137" s="25"/>
      <c r="I137" s="41"/>
      <c r="J137" s="42"/>
      <c r="K137" s="10"/>
      <c r="L137" s="41"/>
      <c r="M137" s="43"/>
      <c r="N137" s="30"/>
      <c r="O137" s="37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pans="2:31" ht="12.75" customHeight="1" x14ac:dyDescent="0.2">
      <c r="B138" s="21"/>
      <c r="D138" s="25"/>
      <c r="E138" s="34"/>
      <c r="F138" s="32"/>
      <c r="G138" s="10"/>
      <c r="H138" s="25"/>
      <c r="I138" s="41"/>
      <c r="J138" s="42"/>
      <c r="K138" s="10"/>
      <c r="L138" s="41"/>
      <c r="M138" s="43"/>
      <c r="N138" s="30"/>
      <c r="O138" s="37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pans="2:31" ht="12.75" customHeight="1" x14ac:dyDescent="0.2">
      <c r="B139" s="21"/>
      <c r="D139" s="25"/>
      <c r="E139" s="34"/>
      <c r="F139" s="32"/>
      <c r="G139" s="10"/>
      <c r="H139" s="25"/>
      <c r="I139" s="41"/>
      <c r="J139" s="42"/>
      <c r="K139" s="10"/>
      <c r="L139" s="41"/>
      <c r="M139" s="43"/>
      <c r="N139" s="30"/>
      <c r="O139" s="37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pans="2:31" ht="12.75" customHeight="1" x14ac:dyDescent="0.2">
      <c r="B140" s="21"/>
      <c r="D140" s="25"/>
      <c r="E140" s="34"/>
      <c r="F140" s="32"/>
      <c r="G140" s="10"/>
      <c r="H140" s="25"/>
      <c r="I140" s="41"/>
      <c r="J140" s="42"/>
      <c r="K140" s="10"/>
      <c r="L140" s="41"/>
      <c r="M140" s="43"/>
      <c r="N140" s="30"/>
      <c r="O140" s="37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pans="2:31" ht="12.75" customHeight="1" x14ac:dyDescent="0.2">
      <c r="B141" s="21"/>
      <c r="D141" s="25"/>
      <c r="E141" s="34"/>
      <c r="F141" s="32"/>
      <c r="G141" s="10"/>
      <c r="H141" s="25"/>
      <c r="I141" s="41"/>
      <c r="J141" s="42"/>
      <c r="K141" s="10"/>
      <c r="L141" s="41"/>
      <c r="M141" s="43"/>
      <c r="N141" s="30"/>
      <c r="O141" s="37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</row>
    <row r="142" spans="2:31" ht="12.75" customHeight="1" x14ac:dyDescent="0.2">
      <c r="B142" s="21"/>
      <c r="D142" s="25"/>
      <c r="E142" s="34"/>
      <c r="F142" s="32"/>
      <c r="G142" s="10"/>
      <c r="H142" s="25"/>
      <c r="I142" s="41"/>
      <c r="J142" s="42"/>
      <c r="K142" s="10"/>
      <c r="L142" s="41"/>
      <c r="M142" s="43"/>
      <c r="N142" s="30"/>
      <c r="O142" s="37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</row>
    <row r="143" spans="2:31" ht="12.75" customHeight="1" x14ac:dyDescent="0.2">
      <c r="B143" s="21"/>
      <c r="D143" s="25"/>
      <c r="E143" s="34"/>
      <c r="F143" s="32"/>
      <c r="G143" s="10"/>
      <c r="H143" s="25"/>
      <c r="I143" s="41"/>
      <c r="J143" s="42"/>
      <c r="K143" s="10"/>
      <c r="L143" s="41"/>
      <c r="M143" s="43"/>
      <c r="N143" s="30"/>
      <c r="O143" s="37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</row>
    <row r="144" spans="2:31" ht="12.75" customHeight="1" x14ac:dyDescent="0.2">
      <c r="B144" s="21"/>
      <c r="D144" s="25"/>
      <c r="E144" s="34"/>
      <c r="F144" s="32"/>
      <c r="G144" s="10"/>
      <c r="H144" s="25"/>
      <c r="I144" s="41"/>
      <c r="J144" s="42"/>
      <c r="K144" s="10"/>
      <c r="L144" s="41"/>
      <c r="M144" s="43"/>
      <c r="N144" s="30"/>
      <c r="O144" s="37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</row>
    <row r="145" spans="2:31" ht="12.75" customHeight="1" x14ac:dyDescent="0.2">
      <c r="B145" s="21"/>
      <c r="D145" s="25"/>
      <c r="E145" s="34"/>
      <c r="F145" s="32"/>
      <c r="G145" s="10"/>
      <c r="H145" s="25"/>
      <c r="I145" s="41"/>
      <c r="J145" s="42"/>
      <c r="K145" s="10"/>
      <c r="L145" s="41"/>
      <c r="M145" s="43"/>
      <c r="N145" s="30"/>
      <c r="O145" s="37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</row>
    <row r="146" spans="2:31" ht="12.75" customHeight="1" x14ac:dyDescent="0.2">
      <c r="B146" s="21"/>
      <c r="D146" s="25"/>
      <c r="E146" s="34"/>
      <c r="F146" s="32"/>
      <c r="G146" s="10"/>
      <c r="H146" s="25"/>
      <c r="I146" s="41"/>
      <c r="J146" s="42"/>
      <c r="K146" s="10"/>
      <c r="L146" s="41"/>
      <c r="M146" s="43"/>
      <c r="N146" s="30"/>
      <c r="O146" s="37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</row>
    <row r="147" spans="2:31" ht="12.75" customHeight="1" x14ac:dyDescent="0.2">
      <c r="B147" s="21"/>
      <c r="D147" s="25"/>
      <c r="E147" s="34"/>
      <c r="F147" s="32"/>
      <c r="G147" s="10"/>
      <c r="H147" s="25"/>
      <c r="I147" s="41"/>
      <c r="J147" s="42"/>
      <c r="K147" s="10"/>
      <c r="L147" s="41"/>
      <c r="M147" s="43"/>
      <c r="N147" s="30"/>
      <c r="O147" s="37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</row>
    <row r="148" spans="2:31" ht="12.75" customHeight="1" x14ac:dyDescent="0.2">
      <c r="B148" s="21"/>
      <c r="D148" s="25"/>
      <c r="E148" s="34"/>
      <c r="F148" s="32"/>
      <c r="G148" s="10"/>
      <c r="H148" s="25"/>
      <c r="I148" s="41"/>
      <c r="J148" s="42"/>
      <c r="K148" s="10"/>
      <c r="L148" s="41"/>
      <c r="M148" s="43"/>
      <c r="N148" s="30"/>
      <c r="O148" s="37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</row>
    <row r="149" spans="2:31" ht="12.75" customHeight="1" x14ac:dyDescent="0.2">
      <c r="B149" s="21"/>
      <c r="D149" s="25"/>
      <c r="E149" s="34"/>
      <c r="F149" s="32"/>
      <c r="G149" s="10"/>
      <c r="H149" s="25"/>
      <c r="I149" s="41"/>
      <c r="J149" s="42"/>
      <c r="K149" s="10"/>
      <c r="L149" s="41"/>
      <c r="M149" s="43"/>
      <c r="N149" s="30"/>
      <c r="O149" s="37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</row>
    <row r="150" spans="2:31" ht="12.75" customHeight="1" x14ac:dyDescent="0.2">
      <c r="B150" s="21"/>
      <c r="D150" s="25"/>
      <c r="E150" s="34"/>
      <c r="F150" s="32"/>
      <c r="G150" s="10"/>
      <c r="H150" s="25"/>
      <c r="I150" s="41"/>
      <c r="J150" s="42"/>
      <c r="K150" s="10"/>
      <c r="L150" s="41"/>
      <c r="M150" s="43"/>
      <c r="N150" s="30"/>
      <c r="O150" s="37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</row>
    <row r="151" spans="2:31" ht="12.75" customHeight="1" x14ac:dyDescent="0.2">
      <c r="B151" s="21"/>
      <c r="D151" s="25"/>
      <c r="E151" s="34"/>
      <c r="F151" s="32"/>
      <c r="G151" s="10"/>
      <c r="H151" s="25"/>
      <c r="I151" s="41"/>
      <c r="J151" s="42"/>
      <c r="K151" s="10"/>
      <c r="L151" s="41"/>
      <c r="M151" s="43"/>
      <c r="N151" s="30"/>
      <c r="O151" s="37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</row>
    <row r="152" spans="2:31" ht="12.75" customHeight="1" x14ac:dyDescent="0.2">
      <c r="B152" s="21"/>
      <c r="D152" s="25"/>
      <c r="E152" s="34"/>
      <c r="F152" s="32"/>
      <c r="G152" s="10"/>
      <c r="H152" s="25"/>
      <c r="I152" s="41"/>
      <c r="J152" s="42"/>
      <c r="K152" s="10"/>
      <c r="L152" s="41"/>
      <c r="M152" s="43"/>
      <c r="N152" s="30"/>
      <c r="O152" s="37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</row>
    <row r="153" spans="2:31" ht="12.75" customHeight="1" x14ac:dyDescent="0.2">
      <c r="B153" s="21"/>
      <c r="D153" s="25"/>
      <c r="E153" s="34"/>
      <c r="F153" s="32"/>
      <c r="G153" s="10"/>
      <c r="H153" s="25"/>
      <c r="I153" s="41"/>
      <c r="J153" s="42"/>
      <c r="K153" s="10"/>
      <c r="L153" s="41"/>
      <c r="M153" s="43"/>
      <c r="N153" s="30"/>
      <c r="O153" s="37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</row>
    <row r="154" spans="2:31" ht="12.75" customHeight="1" x14ac:dyDescent="0.2">
      <c r="B154" s="21"/>
      <c r="D154" s="25"/>
      <c r="E154" s="34"/>
      <c r="F154" s="32"/>
      <c r="G154" s="10"/>
      <c r="H154" s="25"/>
      <c r="I154" s="41"/>
      <c r="J154" s="42"/>
      <c r="K154" s="10"/>
      <c r="L154" s="41"/>
      <c r="M154" s="43"/>
      <c r="N154" s="30"/>
      <c r="O154" s="37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</row>
    <row r="155" spans="2:31" ht="12.75" customHeight="1" x14ac:dyDescent="0.2">
      <c r="B155" s="21"/>
      <c r="D155" s="25"/>
      <c r="E155" s="34"/>
      <c r="F155" s="32"/>
      <c r="G155" s="10"/>
      <c r="H155" s="25"/>
      <c r="I155" s="41"/>
      <c r="J155" s="42"/>
      <c r="K155" s="10"/>
      <c r="L155" s="41"/>
      <c r="M155" s="43"/>
      <c r="N155" s="30"/>
      <c r="O155" s="37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</row>
    <row r="156" spans="2:31" ht="12.75" customHeight="1" x14ac:dyDescent="0.2">
      <c r="B156" s="21"/>
      <c r="D156" s="25"/>
      <c r="E156" s="34"/>
      <c r="F156" s="32"/>
      <c r="G156" s="10"/>
      <c r="H156" s="25"/>
      <c r="I156" s="41"/>
      <c r="J156" s="42"/>
      <c r="K156" s="10"/>
      <c r="L156" s="41"/>
      <c r="M156" s="43"/>
      <c r="N156" s="30"/>
      <c r="O156" s="37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</row>
    <row r="157" spans="2:31" ht="12.75" customHeight="1" x14ac:dyDescent="0.2">
      <c r="B157" s="21"/>
      <c r="D157" s="25"/>
      <c r="E157" s="34"/>
      <c r="F157" s="32"/>
      <c r="G157" s="10"/>
      <c r="H157" s="25"/>
      <c r="I157" s="41"/>
      <c r="J157" s="42"/>
      <c r="K157" s="10"/>
      <c r="L157" s="41"/>
      <c r="M157" s="43"/>
      <c r="N157" s="30"/>
      <c r="O157" s="37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</row>
    <row r="158" spans="2:31" ht="12.75" customHeight="1" x14ac:dyDescent="0.2">
      <c r="B158" s="21"/>
      <c r="D158" s="25"/>
      <c r="E158" s="34"/>
      <c r="F158" s="32"/>
      <c r="G158" s="10"/>
      <c r="H158" s="25"/>
      <c r="I158" s="41"/>
      <c r="J158" s="42"/>
      <c r="K158" s="10"/>
      <c r="L158" s="41"/>
      <c r="M158" s="43"/>
      <c r="N158" s="30"/>
      <c r="O158" s="37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</row>
    <row r="159" spans="2:31" ht="12.75" customHeight="1" x14ac:dyDescent="0.2">
      <c r="B159" s="21"/>
      <c r="D159" s="25"/>
      <c r="E159" s="34"/>
      <c r="F159" s="32"/>
      <c r="G159" s="10"/>
      <c r="H159" s="25"/>
      <c r="I159" s="41"/>
      <c r="J159" s="42"/>
      <c r="K159" s="10"/>
      <c r="L159" s="41"/>
      <c r="M159" s="43"/>
      <c r="N159" s="30"/>
      <c r="O159" s="37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</row>
    <row r="160" spans="2:31" ht="12.75" customHeight="1" x14ac:dyDescent="0.2">
      <c r="B160" s="21"/>
      <c r="D160" s="25"/>
      <c r="E160" s="34"/>
      <c r="F160" s="32"/>
      <c r="G160" s="10"/>
      <c r="H160" s="25"/>
      <c r="I160" s="41"/>
      <c r="J160" s="42"/>
      <c r="K160" s="10"/>
      <c r="L160" s="41"/>
      <c r="M160" s="43"/>
      <c r="N160" s="30"/>
      <c r="O160" s="37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</row>
    <row r="161" spans="2:31" ht="12.75" customHeight="1" x14ac:dyDescent="0.2">
      <c r="B161" s="21"/>
      <c r="D161" s="25"/>
      <c r="E161" s="34"/>
      <c r="F161" s="32"/>
      <c r="G161" s="10"/>
      <c r="H161" s="25"/>
      <c r="I161" s="41"/>
      <c r="J161" s="42"/>
      <c r="K161" s="10"/>
      <c r="L161" s="41"/>
      <c r="M161" s="43"/>
      <c r="N161" s="30"/>
      <c r="O161" s="37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</row>
    <row r="162" spans="2:31" ht="12.75" customHeight="1" thickBot="1" x14ac:dyDescent="0.25">
      <c r="B162" s="22"/>
      <c r="D162" s="69" t="s">
        <v>23</v>
      </c>
      <c r="E162" s="70"/>
      <c r="F162" s="70"/>
      <c r="G162" s="70"/>
      <c r="H162" s="70"/>
      <c r="I162" s="70"/>
      <c r="J162" s="70"/>
      <c r="K162" s="70"/>
      <c r="L162" s="70"/>
      <c r="M162" s="70"/>
      <c r="N162" s="71"/>
      <c r="O162" s="37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</row>
    <row r="163" spans="2:31" ht="12.75" customHeight="1" x14ac:dyDescent="0.2">
      <c r="B163" s="5" t="s">
        <v>13</v>
      </c>
      <c r="D163" s="72" t="s">
        <v>4</v>
      </c>
      <c r="E163" s="73"/>
      <c r="F163" s="73"/>
      <c r="G163" s="73"/>
      <c r="H163" s="73"/>
      <c r="I163" s="73"/>
      <c r="J163" s="73"/>
      <c r="K163" s="73"/>
      <c r="L163" s="73"/>
      <c r="M163" s="73"/>
      <c r="N163" s="74"/>
      <c r="O163" s="28" t="str">
        <f t="shared" ref="O163:AE163" si="10">IF(O87="","",IF(O102="",IF(SUM(COUNTIF(O103:O162,"LS")+COUNTIF(O103:O162,"LUMP"))&gt;0,"LS",""),IF(SUM(O103:O162)&gt;0,ROUNDUP(SUM(O103:O162),0),"")))</f>
        <v/>
      </c>
      <c r="P163" s="11" t="str">
        <f t="shared" si="10"/>
        <v/>
      </c>
      <c r="Q163" s="11" t="str">
        <f t="shared" si="10"/>
        <v/>
      </c>
      <c r="R163" s="11" t="str">
        <f t="shared" si="10"/>
        <v/>
      </c>
      <c r="S163" s="11" t="str">
        <f t="shared" si="10"/>
        <v/>
      </c>
      <c r="T163" s="11" t="str">
        <f t="shared" si="10"/>
        <v/>
      </c>
      <c r="U163" s="11" t="str">
        <f t="shared" si="10"/>
        <v/>
      </c>
      <c r="V163" s="11" t="str">
        <f t="shared" si="10"/>
        <v/>
      </c>
      <c r="W163" s="11" t="str">
        <f t="shared" si="10"/>
        <v/>
      </c>
      <c r="X163" s="11" t="str">
        <f t="shared" si="10"/>
        <v/>
      </c>
      <c r="Y163" s="11" t="str">
        <f t="shared" si="10"/>
        <v/>
      </c>
      <c r="Z163" s="11" t="str">
        <f t="shared" si="10"/>
        <v/>
      </c>
      <c r="AA163" s="11" t="str">
        <f t="shared" si="10"/>
        <v/>
      </c>
      <c r="AB163" s="11" t="str">
        <f t="shared" si="10"/>
        <v/>
      </c>
      <c r="AC163" s="11" t="str">
        <f t="shared" si="10"/>
        <v/>
      </c>
      <c r="AD163" s="11" t="str">
        <f t="shared" si="10"/>
        <v/>
      </c>
      <c r="AE163" s="11" t="str">
        <f t="shared" si="10"/>
        <v/>
      </c>
    </row>
    <row r="164" spans="2:31" ht="12.75" customHeight="1" thickBot="1" x14ac:dyDescent="0.25"/>
    <row r="165" spans="2:31" ht="12.75" customHeight="1" thickBot="1" x14ac:dyDescent="0.25">
      <c r="B165" s="19" t="s">
        <v>11</v>
      </c>
      <c r="D165" s="60">
        <f>D86+1</f>
        <v>3</v>
      </c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</row>
    <row r="166" spans="2:31" ht="12.75" customHeight="1" thickBot="1" x14ac:dyDescent="0.25">
      <c r="B166" s="23"/>
      <c r="D166" s="61" t="s">
        <v>9</v>
      </c>
      <c r="E166" s="61"/>
      <c r="F166" s="61"/>
      <c r="G166" s="61"/>
      <c r="H166" s="61"/>
      <c r="I166" s="61"/>
      <c r="J166" s="61"/>
      <c r="K166" s="61"/>
      <c r="L166" s="61"/>
      <c r="M166" s="61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</row>
    <row r="167" spans="2:31" ht="12.75" customHeight="1" thickBot="1" x14ac:dyDescent="0.25">
      <c r="D167" s="59" t="s">
        <v>10</v>
      </c>
      <c r="E167" s="59"/>
      <c r="F167" s="59"/>
      <c r="G167" s="59"/>
      <c r="H167" s="59"/>
      <c r="I167" s="59"/>
      <c r="J167" s="59"/>
      <c r="K167" s="59"/>
      <c r="L167" s="59"/>
      <c r="M167" s="59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</row>
    <row r="168" spans="2:31" ht="12.75" customHeight="1" x14ac:dyDescent="0.2">
      <c r="B168" s="44" t="s">
        <v>12</v>
      </c>
      <c r="D168" s="51" t="s">
        <v>1</v>
      </c>
      <c r="E168" s="52"/>
      <c r="F168" s="75"/>
      <c r="G168" s="48" t="s">
        <v>0</v>
      </c>
      <c r="H168" s="48" t="s">
        <v>21</v>
      </c>
      <c r="I168" s="51" t="s">
        <v>2</v>
      </c>
      <c r="J168" s="52"/>
      <c r="K168" s="52"/>
      <c r="L168" s="52"/>
      <c r="M168" s="52"/>
      <c r="N168" s="65" t="s">
        <v>22</v>
      </c>
      <c r="O168" s="26" t="str">
        <f t="shared" ref="O168:AE168" si="11">IF(OR(TRIM(O166)=0,TRIM(O166)=""),"",IF(IFERROR(TRIM(INDEX(QryItemNamed,MATCH(TRIM(O166),ITEM,0),2)),"")="Y","SPECIAL",LEFT(IFERROR(TRIM(INDEX(ITEM,MATCH(TRIM(O166),ITEM,0))),""),3)))</f>
        <v/>
      </c>
      <c r="P168" s="7" t="str">
        <f t="shared" si="11"/>
        <v/>
      </c>
      <c r="Q168" s="7" t="str">
        <f t="shared" si="11"/>
        <v/>
      </c>
      <c r="R168" s="7" t="str">
        <f t="shared" si="11"/>
        <v/>
      </c>
      <c r="S168" s="7" t="str">
        <f t="shared" si="11"/>
        <v/>
      </c>
      <c r="T168" s="7" t="str">
        <f t="shared" si="11"/>
        <v/>
      </c>
      <c r="U168" s="7" t="str">
        <f t="shared" si="11"/>
        <v/>
      </c>
      <c r="V168" s="7" t="str">
        <f t="shared" si="11"/>
        <v/>
      </c>
      <c r="W168" s="7" t="str">
        <f t="shared" si="11"/>
        <v/>
      </c>
      <c r="X168" s="7" t="str">
        <f t="shared" si="11"/>
        <v/>
      </c>
      <c r="Y168" s="7" t="str">
        <f t="shared" si="11"/>
        <v/>
      </c>
      <c r="Z168" s="7" t="str">
        <f t="shared" si="11"/>
        <v/>
      </c>
      <c r="AA168" s="7" t="str">
        <f t="shared" si="11"/>
        <v/>
      </c>
      <c r="AB168" s="7" t="str">
        <f t="shared" si="11"/>
        <v/>
      </c>
      <c r="AC168" s="7" t="str">
        <f t="shared" si="11"/>
        <v/>
      </c>
      <c r="AD168" s="7" t="str">
        <f t="shared" si="11"/>
        <v/>
      </c>
      <c r="AE168" s="7" t="str">
        <f t="shared" si="11"/>
        <v/>
      </c>
    </row>
    <row r="169" spans="2:31" ht="12.75" customHeight="1" x14ac:dyDescent="0.2">
      <c r="B169" s="45"/>
      <c r="D169" s="53"/>
      <c r="E169" s="54"/>
      <c r="F169" s="76"/>
      <c r="G169" s="49"/>
      <c r="H169" s="49"/>
      <c r="I169" s="53"/>
      <c r="J169" s="54"/>
      <c r="K169" s="54"/>
      <c r="L169" s="54"/>
      <c r="M169" s="54"/>
      <c r="N169" s="66"/>
      <c r="O169" s="47" t="str">
        <f t="shared" ref="O169:AE169" si="12">IF(OR(TRIM(O166)=0,TRIM(O166)=""),IF(O167="","",O167),IF(IFERROR(TRIM(INDEX(QryItemNamed,MATCH(TRIM(O166),ITEM,0),2)),"")="Y",TRIM(RIGHT(IFERROR(TRIM(INDEX(QryItemNamed,MATCH(TRIM(O166),ITEM,0),4)),"123456789012"),LEN(IFERROR(TRIM(INDEX(QryItemNamed,MATCH(TRIM(O166),ITEM,0),4)),"123456789012"))-9))&amp;O167,IFERROR(TRIM(INDEX(QryItemNamed,MATCH(TRIM(O166),ITEM,0),4))&amp;O167,"ITEM CODE DOES NOT EXIST IN ITEM MASTER")))</f>
        <v/>
      </c>
      <c r="P169" s="40" t="str">
        <f t="shared" si="12"/>
        <v/>
      </c>
      <c r="Q169" s="40" t="str">
        <f t="shared" si="12"/>
        <v/>
      </c>
      <c r="R169" s="40" t="str">
        <f t="shared" si="12"/>
        <v/>
      </c>
      <c r="S169" s="40" t="str">
        <f t="shared" si="12"/>
        <v/>
      </c>
      <c r="T169" s="40" t="str">
        <f t="shared" si="12"/>
        <v/>
      </c>
      <c r="U169" s="40" t="str">
        <f t="shared" si="12"/>
        <v/>
      </c>
      <c r="V169" s="40" t="str">
        <f t="shared" si="12"/>
        <v/>
      </c>
      <c r="W169" s="40" t="str">
        <f t="shared" si="12"/>
        <v/>
      </c>
      <c r="X169" s="40" t="str">
        <f t="shared" si="12"/>
        <v/>
      </c>
      <c r="Y169" s="40" t="str">
        <f t="shared" si="12"/>
        <v/>
      </c>
      <c r="Z169" s="40" t="str">
        <f t="shared" si="12"/>
        <v/>
      </c>
      <c r="AA169" s="40" t="str">
        <f t="shared" si="12"/>
        <v/>
      </c>
      <c r="AB169" s="40" t="str">
        <f t="shared" si="12"/>
        <v/>
      </c>
      <c r="AC169" s="40" t="str">
        <f t="shared" si="12"/>
        <v/>
      </c>
      <c r="AD169" s="40" t="str">
        <f t="shared" si="12"/>
        <v/>
      </c>
      <c r="AE169" s="40" t="str">
        <f t="shared" si="12"/>
        <v/>
      </c>
    </row>
    <row r="170" spans="2:31" ht="12.75" customHeight="1" x14ac:dyDescent="0.2">
      <c r="B170" s="45"/>
      <c r="D170" s="53"/>
      <c r="E170" s="54"/>
      <c r="F170" s="76"/>
      <c r="G170" s="49"/>
      <c r="H170" s="49"/>
      <c r="I170" s="53"/>
      <c r="J170" s="54"/>
      <c r="K170" s="54"/>
      <c r="L170" s="54"/>
      <c r="M170" s="54"/>
      <c r="N170" s="66"/>
      <c r="O170" s="47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</row>
    <row r="171" spans="2:31" ht="12.75" customHeight="1" x14ac:dyDescent="0.2">
      <c r="B171" s="45"/>
      <c r="D171" s="53"/>
      <c r="E171" s="54"/>
      <c r="F171" s="76"/>
      <c r="G171" s="49"/>
      <c r="H171" s="49"/>
      <c r="I171" s="53"/>
      <c r="J171" s="54"/>
      <c r="K171" s="54"/>
      <c r="L171" s="54"/>
      <c r="M171" s="54"/>
      <c r="N171" s="66"/>
      <c r="O171" s="47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</row>
    <row r="172" spans="2:31" ht="12.75" customHeight="1" x14ac:dyDescent="0.2">
      <c r="B172" s="45"/>
      <c r="D172" s="53"/>
      <c r="E172" s="54"/>
      <c r="F172" s="76"/>
      <c r="G172" s="49"/>
      <c r="H172" s="49"/>
      <c r="I172" s="53"/>
      <c r="J172" s="54"/>
      <c r="K172" s="54"/>
      <c r="L172" s="54"/>
      <c r="M172" s="54"/>
      <c r="N172" s="66"/>
      <c r="O172" s="47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</row>
    <row r="173" spans="2:31" ht="12.75" customHeight="1" x14ac:dyDescent="0.2">
      <c r="B173" s="45"/>
      <c r="D173" s="53"/>
      <c r="E173" s="54"/>
      <c r="F173" s="76"/>
      <c r="G173" s="49"/>
      <c r="H173" s="49"/>
      <c r="I173" s="53"/>
      <c r="J173" s="54"/>
      <c r="K173" s="54"/>
      <c r="L173" s="54"/>
      <c r="M173" s="54"/>
      <c r="N173" s="66"/>
      <c r="O173" s="47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</row>
    <row r="174" spans="2:31" ht="12.75" customHeight="1" x14ac:dyDescent="0.2">
      <c r="B174" s="45"/>
      <c r="D174" s="53"/>
      <c r="E174" s="54"/>
      <c r="F174" s="76"/>
      <c r="G174" s="49"/>
      <c r="H174" s="49"/>
      <c r="I174" s="53"/>
      <c r="J174" s="54"/>
      <c r="K174" s="54"/>
      <c r="L174" s="54"/>
      <c r="M174" s="54"/>
      <c r="N174" s="66"/>
      <c r="O174" s="47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</row>
    <row r="175" spans="2:31" ht="12.75" customHeight="1" x14ac:dyDescent="0.2">
      <c r="B175" s="45"/>
      <c r="D175" s="53"/>
      <c r="E175" s="54"/>
      <c r="F175" s="76"/>
      <c r="G175" s="49"/>
      <c r="H175" s="49"/>
      <c r="I175" s="53"/>
      <c r="J175" s="54"/>
      <c r="K175" s="54"/>
      <c r="L175" s="54"/>
      <c r="M175" s="54"/>
      <c r="N175" s="66"/>
      <c r="O175" s="47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</row>
    <row r="176" spans="2:31" ht="12.75" customHeight="1" x14ac:dyDescent="0.2">
      <c r="B176" s="45"/>
      <c r="D176" s="53"/>
      <c r="E176" s="54"/>
      <c r="F176" s="76"/>
      <c r="G176" s="49"/>
      <c r="H176" s="49"/>
      <c r="I176" s="53"/>
      <c r="J176" s="54"/>
      <c r="K176" s="54"/>
      <c r="L176" s="54"/>
      <c r="M176" s="54"/>
      <c r="N176" s="66"/>
      <c r="O176" s="47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</row>
    <row r="177" spans="2:31" ht="12.75" customHeight="1" x14ac:dyDescent="0.2">
      <c r="B177" s="45"/>
      <c r="D177" s="53"/>
      <c r="E177" s="54"/>
      <c r="F177" s="76"/>
      <c r="G177" s="49"/>
      <c r="H177" s="49"/>
      <c r="I177" s="53"/>
      <c r="J177" s="54"/>
      <c r="K177" s="54"/>
      <c r="L177" s="54"/>
      <c r="M177" s="54"/>
      <c r="N177" s="66"/>
      <c r="O177" s="47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</row>
    <row r="178" spans="2:31" ht="12.75" customHeight="1" x14ac:dyDescent="0.2">
      <c r="B178" s="45"/>
      <c r="D178" s="53"/>
      <c r="E178" s="54"/>
      <c r="F178" s="76"/>
      <c r="G178" s="49"/>
      <c r="H178" s="49"/>
      <c r="I178" s="53"/>
      <c r="J178" s="54"/>
      <c r="K178" s="54"/>
      <c r="L178" s="54"/>
      <c r="M178" s="54"/>
      <c r="N178" s="66"/>
      <c r="O178" s="47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</row>
    <row r="179" spans="2:31" ht="12.75" customHeight="1" x14ac:dyDescent="0.2">
      <c r="B179" s="45"/>
      <c r="D179" s="53"/>
      <c r="E179" s="54"/>
      <c r="F179" s="76"/>
      <c r="G179" s="49"/>
      <c r="H179" s="49"/>
      <c r="I179" s="53"/>
      <c r="J179" s="54"/>
      <c r="K179" s="54"/>
      <c r="L179" s="54"/>
      <c r="M179" s="54"/>
      <c r="N179" s="66"/>
      <c r="O179" s="47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</row>
    <row r="180" spans="2:31" ht="12.75" customHeight="1" x14ac:dyDescent="0.2">
      <c r="B180" s="45"/>
      <c r="D180" s="53"/>
      <c r="E180" s="54"/>
      <c r="F180" s="76"/>
      <c r="G180" s="49"/>
      <c r="H180" s="49"/>
      <c r="I180" s="53"/>
      <c r="J180" s="54"/>
      <c r="K180" s="54"/>
      <c r="L180" s="54"/>
      <c r="M180" s="54"/>
      <c r="N180" s="66"/>
      <c r="O180" s="47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</row>
    <row r="181" spans="2:31" ht="12.75" customHeight="1" thickBot="1" x14ac:dyDescent="0.25">
      <c r="B181" s="46"/>
      <c r="D181" s="55"/>
      <c r="E181" s="56"/>
      <c r="F181" s="77"/>
      <c r="G181" s="50"/>
      <c r="H181" s="50"/>
      <c r="I181" s="55"/>
      <c r="J181" s="56"/>
      <c r="K181" s="56"/>
      <c r="L181" s="56"/>
      <c r="M181" s="56"/>
      <c r="N181" s="67"/>
      <c r="O181" s="27" t="str">
        <f t="shared" ref="O181:AE181" si="13">IF(OR(TRIM(O166)=0,TRIM(O166)=""),"",IF(IFERROR(TRIM(INDEX(QryItemNamed,MATCH(TRIM(O166),ITEM,0),3)),"")="LS","",IFERROR(TRIM(INDEX(QryItemNamed,MATCH(TRIM(O166),ITEM,0),3)),"")))</f>
        <v/>
      </c>
      <c r="P181" s="8" t="str">
        <f t="shared" si="13"/>
        <v/>
      </c>
      <c r="Q181" s="8" t="str">
        <f t="shared" si="13"/>
        <v/>
      </c>
      <c r="R181" s="8" t="str">
        <f t="shared" si="13"/>
        <v/>
      </c>
      <c r="S181" s="8" t="str">
        <f t="shared" si="13"/>
        <v/>
      </c>
      <c r="T181" s="8" t="str">
        <f t="shared" si="13"/>
        <v/>
      </c>
      <c r="U181" s="8" t="str">
        <f t="shared" si="13"/>
        <v/>
      </c>
      <c r="V181" s="8" t="str">
        <f t="shared" si="13"/>
        <v/>
      </c>
      <c r="W181" s="8" t="str">
        <f t="shared" si="13"/>
        <v/>
      </c>
      <c r="X181" s="8" t="str">
        <f t="shared" si="13"/>
        <v/>
      </c>
      <c r="Y181" s="8" t="str">
        <f t="shared" si="13"/>
        <v/>
      </c>
      <c r="Z181" s="8" t="str">
        <f t="shared" si="13"/>
        <v/>
      </c>
      <c r="AA181" s="8" t="str">
        <f t="shared" si="13"/>
        <v/>
      </c>
      <c r="AB181" s="8" t="str">
        <f t="shared" si="13"/>
        <v/>
      </c>
      <c r="AC181" s="8" t="str">
        <f t="shared" si="13"/>
        <v/>
      </c>
      <c r="AD181" s="8" t="str">
        <f t="shared" si="13"/>
        <v/>
      </c>
      <c r="AE181" s="8" t="str">
        <f t="shared" si="13"/>
        <v/>
      </c>
    </row>
    <row r="182" spans="2:31" ht="12.75" customHeight="1" x14ac:dyDescent="0.2">
      <c r="B182" s="20"/>
      <c r="D182" s="24"/>
      <c r="E182" s="33"/>
      <c r="F182" s="31"/>
      <c r="G182" s="9"/>
      <c r="H182" s="24"/>
      <c r="I182" s="57"/>
      <c r="J182" s="58"/>
      <c r="K182" s="9" t="s">
        <v>3</v>
      </c>
      <c r="L182" s="57"/>
      <c r="M182" s="68"/>
      <c r="N182" s="29"/>
      <c r="O182" s="35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</row>
    <row r="183" spans="2:31" ht="12.75" customHeight="1" x14ac:dyDescent="0.2">
      <c r="B183" s="21"/>
      <c r="D183" s="25"/>
      <c r="E183" s="34"/>
      <c r="F183" s="32"/>
      <c r="G183" s="10"/>
      <c r="H183" s="25"/>
      <c r="I183" s="41"/>
      <c r="J183" s="42"/>
      <c r="K183" s="10"/>
      <c r="L183" s="41"/>
      <c r="M183" s="43"/>
      <c r="N183" s="30"/>
      <c r="O183" s="37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</row>
    <row r="184" spans="2:31" ht="12.75" customHeight="1" x14ac:dyDescent="0.2">
      <c r="B184" s="21"/>
      <c r="D184" s="25"/>
      <c r="E184" s="34"/>
      <c r="F184" s="32"/>
      <c r="G184" s="10"/>
      <c r="H184" s="25"/>
      <c r="I184" s="41"/>
      <c r="J184" s="42"/>
      <c r="K184" s="10"/>
      <c r="L184" s="41"/>
      <c r="M184" s="43"/>
      <c r="N184" s="30"/>
      <c r="O184" s="37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</row>
    <row r="185" spans="2:31" ht="12.75" customHeight="1" x14ac:dyDescent="0.2">
      <c r="B185" s="21"/>
      <c r="D185" s="25"/>
      <c r="E185" s="34"/>
      <c r="F185" s="32"/>
      <c r="G185" s="10"/>
      <c r="H185" s="25"/>
      <c r="I185" s="41"/>
      <c r="J185" s="42"/>
      <c r="K185" s="10"/>
      <c r="L185" s="41"/>
      <c r="M185" s="43"/>
      <c r="N185" s="30"/>
      <c r="O185" s="37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</row>
    <row r="186" spans="2:31" ht="12.75" customHeight="1" x14ac:dyDescent="0.2">
      <c r="B186" s="21"/>
      <c r="D186" s="25"/>
      <c r="E186" s="34"/>
      <c r="F186" s="32"/>
      <c r="G186" s="10"/>
      <c r="H186" s="25"/>
      <c r="I186" s="41"/>
      <c r="J186" s="42"/>
      <c r="K186" s="10"/>
      <c r="L186" s="41"/>
      <c r="M186" s="43"/>
      <c r="N186" s="30"/>
      <c r="O186" s="37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</row>
    <row r="187" spans="2:31" ht="12.75" customHeight="1" x14ac:dyDescent="0.2">
      <c r="B187" s="21"/>
      <c r="D187" s="25"/>
      <c r="E187" s="34"/>
      <c r="F187" s="32"/>
      <c r="G187" s="10"/>
      <c r="H187" s="25"/>
      <c r="I187" s="41"/>
      <c r="J187" s="42"/>
      <c r="K187" s="10"/>
      <c r="L187" s="41"/>
      <c r="M187" s="43"/>
      <c r="N187" s="30"/>
      <c r="O187" s="37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</row>
    <row r="188" spans="2:31" ht="12.75" customHeight="1" x14ac:dyDescent="0.2">
      <c r="B188" s="21"/>
      <c r="D188" s="25"/>
      <c r="E188" s="34"/>
      <c r="F188" s="32"/>
      <c r="G188" s="10"/>
      <c r="H188" s="25"/>
      <c r="I188" s="41"/>
      <c r="J188" s="42"/>
      <c r="K188" s="10"/>
      <c r="L188" s="41"/>
      <c r="M188" s="43"/>
      <c r="N188" s="30"/>
      <c r="O188" s="37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</row>
    <row r="189" spans="2:31" ht="12.75" customHeight="1" x14ac:dyDescent="0.2">
      <c r="B189" s="21"/>
      <c r="D189" s="25"/>
      <c r="E189" s="34"/>
      <c r="F189" s="32"/>
      <c r="G189" s="10"/>
      <c r="H189" s="25"/>
      <c r="I189" s="41"/>
      <c r="J189" s="42"/>
      <c r="K189" s="10"/>
      <c r="L189" s="41"/>
      <c r="M189" s="43"/>
      <c r="N189" s="30"/>
      <c r="O189" s="37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</row>
    <row r="190" spans="2:31" ht="12.75" customHeight="1" x14ac:dyDescent="0.2">
      <c r="B190" s="21"/>
      <c r="D190" s="25"/>
      <c r="E190" s="34"/>
      <c r="F190" s="32"/>
      <c r="G190" s="10"/>
      <c r="H190" s="25"/>
      <c r="I190" s="41"/>
      <c r="J190" s="42"/>
      <c r="K190" s="10"/>
      <c r="L190" s="41"/>
      <c r="M190" s="43"/>
      <c r="N190" s="30"/>
      <c r="O190" s="37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</row>
    <row r="191" spans="2:31" ht="12.75" customHeight="1" x14ac:dyDescent="0.2">
      <c r="B191" s="21"/>
      <c r="D191" s="25"/>
      <c r="E191" s="34"/>
      <c r="F191" s="32"/>
      <c r="G191" s="10"/>
      <c r="H191" s="25"/>
      <c r="I191" s="41"/>
      <c r="J191" s="42"/>
      <c r="K191" s="10"/>
      <c r="L191" s="41"/>
      <c r="M191" s="43"/>
      <c r="N191" s="30"/>
      <c r="O191" s="37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</row>
    <row r="192" spans="2:31" ht="12.75" customHeight="1" x14ac:dyDescent="0.2">
      <c r="B192" s="21"/>
      <c r="D192" s="25"/>
      <c r="E192" s="34"/>
      <c r="F192" s="32"/>
      <c r="G192" s="10"/>
      <c r="H192" s="25"/>
      <c r="I192" s="41"/>
      <c r="J192" s="42"/>
      <c r="K192" s="10"/>
      <c r="L192" s="41"/>
      <c r="M192" s="43"/>
      <c r="N192" s="30"/>
      <c r="O192" s="37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</row>
    <row r="193" spans="2:31" ht="12.75" customHeight="1" x14ac:dyDescent="0.2">
      <c r="B193" s="21"/>
      <c r="D193" s="25"/>
      <c r="E193" s="34"/>
      <c r="F193" s="32"/>
      <c r="G193" s="10"/>
      <c r="H193" s="25"/>
      <c r="I193" s="41"/>
      <c r="J193" s="42"/>
      <c r="K193" s="10"/>
      <c r="L193" s="41"/>
      <c r="M193" s="43"/>
      <c r="N193" s="30"/>
      <c r="O193" s="37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</row>
    <row r="194" spans="2:31" ht="12.75" customHeight="1" x14ac:dyDescent="0.2">
      <c r="B194" s="21"/>
      <c r="D194" s="25"/>
      <c r="E194" s="34"/>
      <c r="F194" s="32"/>
      <c r="G194" s="10"/>
      <c r="H194" s="25"/>
      <c r="I194" s="41"/>
      <c r="J194" s="42"/>
      <c r="K194" s="10"/>
      <c r="L194" s="41"/>
      <c r="M194" s="43"/>
      <c r="N194" s="30"/>
      <c r="O194" s="37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</row>
    <row r="195" spans="2:31" ht="12.75" customHeight="1" x14ac:dyDescent="0.2">
      <c r="B195" s="21"/>
      <c r="D195" s="25"/>
      <c r="E195" s="34"/>
      <c r="F195" s="32"/>
      <c r="G195" s="10"/>
      <c r="H195" s="25"/>
      <c r="I195" s="41"/>
      <c r="J195" s="42"/>
      <c r="K195" s="10"/>
      <c r="L195" s="41"/>
      <c r="M195" s="43"/>
      <c r="N195" s="30"/>
      <c r="O195" s="37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</row>
    <row r="196" spans="2:31" ht="12.75" customHeight="1" x14ac:dyDescent="0.2">
      <c r="B196" s="21"/>
      <c r="D196" s="25"/>
      <c r="E196" s="34"/>
      <c r="F196" s="32"/>
      <c r="G196" s="10"/>
      <c r="H196" s="25"/>
      <c r="I196" s="41"/>
      <c r="J196" s="42"/>
      <c r="K196" s="10"/>
      <c r="L196" s="41"/>
      <c r="M196" s="43"/>
      <c r="N196" s="30"/>
      <c r="O196" s="37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</row>
    <row r="197" spans="2:31" ht="12.75" customHeight="1" x14ac:dyDescent="0.2">
      <c r="B197" s="21"/>
      <c r="D197" s="25"/>
      <c r="E197" s="34"/>
      <c r="F197" s="32"/>
      <c r="G197" s="10"/>
      <c r="H197" s="25"/>
      <c r="I197" s="41"/>
      <c r="J197" s="42"/>
      <c r="K197" s="10"/>
      <c r="L197" s="41"/>
      <c r="M197" s="43"/>
      <c r="N197" s="30"/>
      <c r="O197" s="37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</row>
    <row r="198" spans="2:31" ht="12.75" customHeight="1" x14ac:dyDescent="0.2">
      <c r="B198" s="21"/>
      <c r="D198" s="25"/>
      <c r="E198" s="34"/>
      <c r="F198" s="32"/>
      <c r="G198" s="10"/>
      <c r="H198" s="25"/>
      <c r="I198" s="41"/>
      <c r="J198" s="42"/>
      <c r="K198" s="10"/>
      <c r="L198" s="41"/>
      <c r="M198" s="43"/>
      <c r="N198" s="30"/>
      <c r="O198" s="37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</row>
    <row r="199" spans="2:31" ht="12.75" customHeight="1" x14ac:dyDescent="0.2">
      <c r="B199" s="21"/>
      <c r="D199" s="25"/>
      <c r="E199" s="34"/>
      <c r="F199" s="32"/>
      <c r="G199" s="10"/>
      <c r="H199" s="25"/>
      <c r="I199" s="41"/>
      <c r="J199" s="42"/>
      <c r="K199" s="10"/>
      <c r="L199" s="41"/>
      <c r="M199" s="43"/>
      <c r="N199" s="30"/>
      <c r="O199" s="37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</row>
    <row r="200" spans="2:31" ht="12.75" customHeight="1" x14ac:dyDescent="0.2">
      <c r="B200" s="21"/>
      <c r="D200" s="25"/>
      <c r="E200" s="34"/>
      <c r="F200" s="32"/>
      <c r="G200" s="10"/>
      <c r="H200" s="25"/>
      <c r="I200" s="41"/>
      <c r="J200" s="42"/>
      <c r="K200" s="10"/>
      <c r="L200" s="41"/>
      <c r="M200" s="43"/>
      <c r="N200" s="30"/>
      <c r="O200" s="37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</row>
    <row r="201" spans="2:31" ht="12.75" customHeight="1" x14ac:dyDescent="0.2">
      <c r="B201" s="21"/>
      <c r="D201" s="25"/>
      <c r="E201" s="34"/>
      <c r="F201" s="32"/>
      <c r="G201" s="10"/>
      <c r="H201" s="25"/>
      <c r="I201" s="41"/>
      <c r="J201" s="42"/>
      <c r="K201" s="10"/>
      <c r="L201" s="41"/>
      <c r="M201" s="43"/>
      <c r="N201" s="30"/>
      <c r="O201" s="37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</row>
    <row r="202" spans="2:31" ht="12.75" customHeight="1" x14ac:dyDescent="0.2">
      <c r="B202" s="21"/>
      <c r="D202" s="25"/>
      <c r="E202" s="34"/>
      <c r="F202" s="32"/>
      <c r="G202" s="10"/>
      <c r="H202" s="25"/>
      <c r="I202" s="41"/>
      <c r="J202" s="42"/>
      <c r="K202" s="10"/>
      <c r="L202" s="41"/>
      <c r="M202" s="43"/>
      <c r="N202" s="30"/>
      <c r="O202" s="37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</row>
    <row r="203" spans="2:31" ht="12.75" customHeight="1" x14ac:dyDescent="0.2">
      <c r="B203" s="21"/>
      <c r="D203" s="25"/>
      <c r="E203" s="34"/>
      <c r="F203" s="32"/>
      <c r="G203" s="10"/>
      <c r="H203" s="25"/>
      <c r="I203" s="41"/>
      <c r="J203" s="42"/>
      <c r="K203" s="10"/>
      <c r="L203" s="41"/>
      <c r="M203" s="43"/>
      <c r="N203" s="30"/>
      <c r="O203" s="37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</row>
    <row r="204" spans="2:31" ht="12.75" customHeight="1" x14ac:dyDescent="0.2">
      <c r="B204" s="21"/>
      <c r="D204" s="25"/>
      <c r="E204" s="34"/>
      <c r="F204" s="32"/>
      <c r="G204" s="10"/>
      <c r="H204" s="25"/>
      <c r="I204" s="41"/>
      <c r="J204" s="42"/>
      <c r="K204" s="10"/>
      <c r="L204" s="41"/>
      <c r="M204" s="43"/>
      <c r="N204" s="30"/>
      <c r="O204" s="37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</row>
    <row r="205" spans="2:31" ht="12.75" customHeight="1" x14ac:dyDescent="0.2">
      <c r="B205" s="21"/>
      <c r="D205" s="25"/>
      <c r="E205" s="34"/>
      <c r="F205" s="32"/>
      <c r="G205" s="10"/>
      <c r="H205" s="25"/>
      <c r="I205" s="41"/>
      <c r="J205" s="42"/>
      <c r="K205" s="10"/>
      <c r="L205" s="41"/>
      <c r="M205" s="43"/>
      <c r="N205" s="30"/>
      <c r="O205" s="37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</row>
    <row r="206" spans="2:31" ht="12.75" customHeight="1" x14ac:dyDescent="0.2">
      <c r="B206" s="21"/>
      <c r="D206" s="25"/>
      <c r="E206" s="34"/>
      <c r="F206" s="32"/>
      <c r="G206" s="10"/>
      <c r="H206" s="25"/>
      <c r="I206" s="41"/>
      <c r="J206" s="42"/>
      <c r="K206" s="10"/>
      <c r="L206" s="41"/>
      <c r="M206" s="43"/>
      <c r="N206" s="30"/>
      <c r="O206" s="37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</row>
    <row r="207" spans="2:31" ht="12.75" customHeight="1" x14ac:dyDescent="0.2">
      <c r="B207" s="21"/>
      <c r="D207" s="25"/>
      <c r="E207" s="34"/>
      <c r="F207" s="32"/>
      <c r="G207" s="10"/>
      <c r="H207" s="25"/>
      <c r="I207" s="41"/>
      <c r="J207" s="42"/>
      <c r="K207" s="10"/>
      <c r="L207" s="41"/>
      <c r="M207" s="43"/>
      <c r="N207" s="30"/>
      <c r="O207" s="37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</row>
    <row r="208" spans="2:31" ht="12.75" customHeight="1" x14ac:dyDescent="0.2">
      <c r="B208" s="21"/>
      <c r="D208" s="25"/>
      <c r="E208" s="34"/>
      <c r="F208" s="32"/>
      <c r="G208" s="10"/>
      <c r="H208" s="25"/>
      <c r="I208" s="41"/>
      <c r="J208" s="42"/>
      <c r="K208" s="10"/>
      <c r="L208" s="41"/>
      <c r="M208" s="43"/>
      <c r="N208" s="30"/>
      <c r="O208" s="37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</row>
    <row r="209" spans="2:31" ht="12.75" customHeight="1" x14ac:dyDescent="0.2">
      <c r="B209" s="21"/>
      <c r="D209" s="25"/>
      <c r="E209" s="34"/>
      <c r="F209" s="32"/>
      <c r="G209" s="10"/>
      <c r="H209" s="25"/>
      <c r="I209" s="41"/>
      <c r="J209" s="42"/>
      <c r="K209" s="10"/>
      <c r="L209" s="41"/>
      <c r="M209" s="43"/>
      <c r="N209" s="30"/>
      <c r="O209" s="37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</row>
    <row r="210" spans="2:31" ht="12.75" customHeight="1" x14ac:dyDescent="0.2">
      <c r="B210" s="21"/>
      <c r="D210" s="25"/>
      <c r="E210" s="34"/>
      <c r="F210" s="32"/>
      <c r="G210" s="10"/>
      <c r="H210" s="25"/>
      <c r="I210" s="41"/>
      <c r="J210" s="42"/>
      <c r="K210" s="10"/>
      <c r="L210" s="41"/>
      <c r="M210" s="43"/>
      <c r="N210" s="30"/>
      <c r="O210" s="37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</row>
    <row r="211" spans="2:31" ht="12.75" customHeight="1" x14ac:dyDescent="0.2">
      <c r="B211" s="21"/>
      <c r="D211" s="25"/>
      <c r="E211" s="34"/>
      <c r="F211" s="32"/>
      <c r="G211" s="10"/>
      <c r="H211" s="25"/>
      <c r="I211" s="41"/>
      <c r="J211" s="42"/>
      <c r="K211" s="10"/>
      <c r="L211" s="41"/>
      <c r="M211" s="43"/>
      <c r="N211" s="30"/>
      <c r="O211" s="37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</row>
    <row r="212" spans="2:31" ht="12.75" customHeight="1" x14ac:dyDescent="0.2">
      <c r="B212" s="21"/>
      <c r="D212" s="25"/>
      <c r="E212" s="34"/>
      <c r="F212" s="32"/>
      <c r="G212" s="10"/>
      <c r="H212" s="25"/>
      <c r="I212" s="41"/>
      <c r="J212" s="42"/>
      <c r="K212" s="10"/>
      <c r="L212" s="41"/>
      <c r="M212" s="43"/>
      <c r="N212" s="30"/>
      <c r="O212" s="37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</row>
    <row r="213" spans="2:31" ht="12.75" customHeight="1" x14ac:dyDescent="0.2">
      <c r="B213" s="21"/>
      <c r="D213" s="25"/>
      <c r="E213" s="34"/>
      <c r="F213" s="32"/>
      <c r="G213" s="10"/>
      <c r="H213" s="25"/>
      <c r="I213" s="41"/>
      <c r="J213" s="42"/>
      <c r="K213" s="10"/>
      <c r="L213" s="41"/>
      <c r="M213" s="43"/>
      <c r="N213" s="30"/>
      <c r="O213" s="37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</row>
    <row r="214" spans="2:31" ht="12.75" customHeight="1" x14ac:dyDescent="0.2">
      <c r="B214" s="21"/>
      <c r="D214" s="25"/>
      <c r="E214" s="34"/>
      <c r="F214" s="32"/>
      <c r="G214" s="10"/>
      <c r="H214" s="25"/>
      <c r="I214" s="41"/>
      <c r="J214" s="42"/>
      <c r="K214" s="10"/>
      <c r="L214" s="41"/>
      <c r="M214" s="43"/>
      <c r="N214" s="30"/>
      <c r="O214" s="37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</row>
    <row r="215" spans="2:31" ht="12.75" customHeight="1" x14ac:dyDescent="0.2">
      <c r="B215" s="21"/>
      <c r="D215" s="25"/>
      <c r="E215" s="34"/>
      <c r="F215" s="32"/>
      <c r="G215" s="10"/>
      <c r="H215" s="25"/>
      <c r="I215" s="41"/>
      <c r="J215" s="42"/>
      <c r="K215" s="10"/>
      <c r="L215" s="41"/>
      <c r="M215" s="43"/>
      <c r="N215" s="30"/>
      <c r="O215" s="37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</row>
    <row r="216" spans="2:31" ht="12.75" customHeight="1" x14ac:dyDescent="0.2">
      <c r="B216" s="21"/>
      <c r="D216" s="25"/>
      <c r="E216" s="34"/>
      <c r="F216" s="32"/>
      <c r="G216" s="10"/>
      <c r="H216" s="25"/>
      <c r="I216" s="41"/>
      <c r="J216" s="42"/>
      <c r="K216" s="10"/>
      <c r="L216" s="41"/>
      <c r="M216" s="43"/>
      <c r="N216" s="30"/>
      <c r="O216" s="37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</row>
    <row r="217" spans="2:31" ht="12.75" customHeight="1" x14ac:dyDescent="0.2">
      <c r="B217" s="21"/>
      <c r="D217" s="25"/>
      <c r="E217" s="34"/>
      <c r="F217" s="32"/>
      <c r="G217" s="10"/>
      <c r="H217" s="25"/>
      <c r="I217" s="41"/>
      <c r="J217" s="42"/>
      <c r="K217" s="10"/>
      <c r="L217" s="41"/>
      <c r="M217" s="43"/>
      <c r="N217" s="30"/>
      <c r="O217" s="37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</row>
    <row r="218" spans="2:31" ht="12.75" customHeight="1" x14ac:dyDescent="0.2">
      <c r="B218" s="21"/>
      <c r="D218" s="25"/>
      <c r="E218" s="34"/>
      <c r="F218" s="32"/>
      <c r="G218" s="10"/>
      <c r="H218" s="25"/>
      <c r="I218" s="41"/>
      <c r="J218" s="42"/>
      <c r="K218" s="10"/>
      <c r="L218" s="41"/>
      <c r="M218" s="43"/>
      <c r="N218" s="30"/>
      <c r="O218" s="37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</row>
    <row r="219" spans="2:31" ht="12.75" customHeight="1" x14ac:dyDescent="0.2">
      <c r="B219" s="21"/>
      <c r="D219" s="25"/>
      <c r="E219" s="34"/>
      <c r="F219" s="32"/>
      <c r="G219" s="10"/>
      <c r="H219" s="25"/>
      <c r="I219" s="41"/>
      <c r="J219" s="42"/>
      <c r="K219" s="10"/>
      <c r="L219" s="41"/>
      <c r="M219" s="43"/>
      <c r="N219" s="30"/>
      <c r="O219" s="37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</row>
    <row r="220" spans="2:31" ht="12.75" customHeight="1" x14ac:dyDescent="0.2">
      <c r="B220" s="21"/>
      <c r="D220" s="25"/>
      <c r="E220" s="34"/>
      <c r="F220" s="32"/>
      <c r="G220" s="10"/>
      <c r="H220" s="25"/>
      <c r="I220" s="41"/>
      <c r="J220" s="42"/>
      <c r="K220" s="10"/>
      <c r="L220" s="41"/>
      <c r="M220" s="43"/>
      <c r="N220" s="30"/>
      <c r="O220" s="37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</row>
    <row r="221" spans="2:31" ht="12.75" customHeight="1" x14ac:dyDescent="0.2">
      <c r="B221" s="21"/>
      <c r="D221" s="25"/>
      <c r="E221" s="34"/>
      <c r="F221" s="32"/>
      <c r="G221" s="10"/>
      <c r="H221" s="25"/>
      <c r="I221" s="41"/>
      <c r="J221" s="42"/>
      <c r="K221" s="10"/>
      <c r="L221" s="41"/>
      <c r="M221" s="43"/>
      <c r="N221" s="30"/>
      <c r="O221" s="37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</row>
    <row r="222" spans="2:31" ht="12.75" customHeight="1" x14ac:dyDescent="0.2">
      <c r="B222" s="21"/>
      <c r="D222" s="25"/>
      <c r="E222" s="34"/>
      <c r="F222" s="32"/>
      <c r="G222" s="10"/>
      <c r="H222" s="25"/>
      <c r="I222" s="41"/>
      <c r="J222" s="42"/>
      <c r="K222" s="10"/>
      <c r="L222" s="41"/>
      <c r="M222" s="43"/>
      <c r="N222" s="30"/>
      <c r="O222" s="37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</row>
    <row r="223" spans="2:31" ht="12.75" customHeight="1" x14ac:dyDescent="0.2">
      <c r="B223" s="21"/>
      <c r="D223" s="25"/>
      <c r="E223" s="34"/>
      <c r="F223" s="32"/>
      <c r="G223" s="10"/>
      <c r="H223" s="25"/>
      <c r="I223" s="41"/>
      <c r="J223" s="42"/>
      <c r="K223" s="10"/>
      <c r="L223" s="41"/>
      <c r="M223" s="43"/>
      <c r="N223" s="30"/>
      <c r="O223" s="37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</row>
    <row r="224" spans="2:31" ht="12.75" customHeight="1" x14ac:dyDescent="0.2">
      <c r="B224" s="21"/>
      <c r="D224" s="25"/>
      <c r="E224" s="34"/>
      <c r="F224" s="32"/>
      <c r="G224" s="10"/>
      <c r="H224" s="25"/>
      <c r="I224" s="41"/>
      <c r="J224" s="42"/>
      <c r="K224" s="10"/>
      <c r="L224" s="41"/>
      <c r="M224" s="43"/>
      <c r="N224" s="30"/>
      <c r="O224" s="37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</row>
    <row r="225" spans="2:31" ht="12.75" customHeight="1" x14ac:dyDescent="0.2">
      <c r="B225" s="21"/>
      <c r="D225" s="25"/>
      <c r="E225" s="34"/>
      <c r="F225" s="32"/>
      <c r="G225" s="10"/>
      <c r="H225" s="25"/>
      <c r="I225" s="41"/>
      <c r="J225" s="42"/>
      <c r="K225" s="10"/>
      <c r="L225" s="41"/>
      <c r="M225" s="43"/>
      <c r="N225" s="30"/>
      <c r="O225" s="37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</row>
    <row r="226" spans="2:31" ht="12.75" customHeight="1" x14ac:dyDescent="0.2">
      <c r="B226" s="21"/>
      <c r="D226" s="25"/>
      <c r="E226" s="34"/>
      <c r="F226" s="32"/>
      <c r="G226" s="10"/>
      <c r="H226" s="25"/>
      <c r="I226" s="41"/>
      <c r="J226" s="42"/>
      <c r="K226" s="10"/>
      <c r="L226" s="41"/>
      <c r="M226" s="43"/>
      <c r="N226" s="30"/>
      <c r="O226" s="37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</row>
    <row r="227" spans="2:31" ht="12.75" customHeight="1" x14ac:dyDescent="0.2">
      <c r="B227" s="21"/>
      <c r="D227" s="25"/>
      <c r="E227" s="34"/>
      <c r="F227" s="32"/>
      <c r="G227" s="10"/>
      <c r="H227" s="25"/>
      <c r="I227" s="41"/>
      <c r="J227" s="42"/>
      <c r="K227" s="10"/>
      <c r="L227" s="41"/>
      <c r="M227" s="43"/>
      <c r="N227" s="30"/>
      <c r="O227" s="37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</row>
    <row r="228" spans="2:31" ht="12.75" customHeight="1" x14ac:dyDescent="0.2">
      <c r="B228" s="21"/>
      <c r="D228" s="25"/>
      <c r="E228" s="34"/>
      <c r="F228" s="32"/>
      <c r="G228" s="10"/>
      <c r="H228" s="25"/>
      <c r="I228" s="41"/>
      <c r="J228" s="42"/>
      <c r="K228" s="10"/>
      <c r="L228" s="41"/>
      <c r="M228" s="43"/>
      <c r="N228" s="30"/>
      <c r="O228" s="37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</row>
    <row r="229" spans="2:31" ht="12.75" customHeight="1" x14ac:dyDescent="0.2">
      <c r="B229" s="21"/>
      <c r="D229" s="25"/>
      <c r="E229" s="34"/>
      <c r="F229" s="32"/>
      <c r="G229" s="10"/>
      <c r="H229" s="25"/>
      <c r="I229" s="41"/>
      <c r="J229" s="42"/>
      <c r="K229" s="10"/>
      <c r="L229" s="41"/>
      <c r="M229" s="43"/>
      <c r="N229" s="30"/>
      <c r="O229" s="37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</row>
    <row r="230" spans="2:31" ht="12.75" customHeight="1" x14ac:dyDescent="0.2">
      <c r="B230" s="21"/>
      <c r="D230" s="25"/>
      <c r="E230" s="34"/>
      <c r="F230" s="32"/>
      <c r="G230" s="10"/>
      <c r="H230" s="25"/>
      <c r="I230" s="41"/>
      <c r="J230" s="42"/>
      <c r="K230" s="10"/>
      <c r="L230" s="41"/>
      <c r="M230" s="43"/>
      <c r="N230" s="30"/>
      <c r="O230" s="37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</row>
    <row r="231" spans="2:31" ht="12.75" customHeight="1" x14ac:dyDescent="0.2">
      <c r="B231" s="21"/>
      <c r="D231" s="25"/>
      <c r="E231" s="34"/>
      <c r="F231" s="32"/>
      <c r="G231" s="10"/>
      <c r="H231" s="25"/>
      <c r="I231" s="41"/>
      <c r="J231" s="42"/>
      <c r="K231" s="10"/>
      <c r="L231" s="41"/>
      <c r="M231" s="43"/>
      <c r="N231" s="30"/>
      <c r="O231" s="37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</row>
    <row r="232" spans="2:31" ht="12.75" customHeight="1" x14ac:dyDescent="0.2">
      <c r="B232" s="21"/>
      <c r="D232" s="25"/>
      <c r="E232" s="34"/>
      <c r="F232" s="32"/>
      <c r="G232" s="10"/>
      <c r="H232" s="25"/>
      <c r="I232" s="41"/>
      <c r="J232" s="42"/>
      <c r="K232" s="10"/>
      <c r="L232" s="41"/>
      <c r="M232" s="43"/>
      <c r="N232" s="30"/>
      <c r="O232" s="37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</row>
    <row r="233" spans="2:31" ht="12.75" customHeight="1" x14ac:dyDescent="0.2">
      <c r="B233" s="21"/>
      <c r="D233" s="25"/>
      <c r="E233" s="34"/>
      <c r="F233" s="32"/>
      <c r="G233" s="10"/>
      <c r="H233" s="25"/>
      <c r="I233" s="41"/>
      <c r="J233" s="42"/>
      <c r="K233" s="10"/>
      <c r="L233" s="41"/>
      <c r="M233" s="43"/>
      <c r="N233" s="30"/>
      <c r="O233" s="37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</row>
    <row r="234" spans="2:31" ht="12.75" customHeight="1" x14ac:dyDescent="0.2">
      <c r="B234" s="21"/>
      <c r="D234" s="25"/>
      <c r="E234" s="34"/>
      <c r="F234" s="32"/>
      <c r="G234" s="10"/>
      <c r="H234" s="25"/>
      <c r="I234" s="41"/>
      <c r="J234" s="42"/>
      <c r="K234" s="10"/>
      <c r="L234" s="41"/>
      <c r="M234" s="43"/>
      <c r="N234" s="30"/>
      <c r="O234" s="37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</row>
    <row r="235" spans="2:31" ht="12.75" customHeight="1" x14ac:dyDescent="0.2">
      <c r="B235" s="21"/>
      <c r="D235" s="25"/>
      <c r="E235" s="34"/>
      <c r="F235" s="32"/>
      <c r="G235" s="10"/>
      <c r="H235" s="25"/>
      <c r="I235" s="41"/>
      <c r="J235" s="42"/>
      <c r="K235" s="10"/>
      <c r="L235" s="41"/>
      <c r="M235" s="43"/>
      <c r="N235" s="30"/>
      <c r="O235" s="37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</row>
    <row r="236" spans="2:31" ht="12.75" customHeight="1" x14ac:dyDescent="0.2">
      <c r="B236" s="21"/>
      <c r="D236" s="25"/>
      <c r="E236" s="34"/>
      <c r="F236" s="32"/>
      <c r="G236" s="10"/>
      <c r="H236" s="25"/>
      <c r="I236" s="41"/>
      <c r="J236" s="42"/>
      <c r="K236" s="10"/>
      <c r="L236" s="41"/>
      <c r="M236" s="43"/>
      <c r="N236" s="30"/>
      <c r="O236" s="37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</row>
    <row r="237" spans="2:31" ht="12.75" customHeight="1" x14ac:dyDescent="0.2">
      <c r="B237" s="21"/>
      <c r="D237" s="25"/>
      <c r="E237" s="34"/>
      <c r="F237" s="32"/>
      <c r="G237" s="10"/>
      <c r="H237" s="25"/>
      <c r="I237" s="41"/>
      <c r="J237" s="42"/>
      <c r="K237" s="10"/>
      <c r="L237" s="41"/>
      <c r="M237" s="43"/>
      <c r="N237" s="30"/>
      <c r="O237" s="37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</row>
    <row r="238" spans="2:31" ht="12.75" customHeight="1" x14ac:dyDescent="0.2">
      <c r="B238" s="21"/>
      <c r="D238" s="25"/>
      <c r="E238" s="34"/>
      <c r="F238" s="32"/>
      <c r="G238" s="10"/>
      <c r="H238" s="25"/>
      <c r="I238" s="41"/>
      <c r="J238" s="42"/>
      <c r="K238" s="10"/>
      <c r="L238" s="41"/>
      <c r="M238" s="43"/>
      <c r="N238" s="30"/>
      <c r="O238" s="37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</row>
    <row r="239" spans="2:31" ht="12.75" customHeight="1" x14ac:dyDescent="0.2">
      <c r="B239" s="21"/>
      <c r="D239" s="25"/>
      <c r="E239" s="34"/>
      <c r="F239" s="32"/>
      <c r="G239" s="10"/>
      <c r="H239" s="25"/>
      <c r="I239" s="41"/>
      <c r="J239" s="42"/>
      <c r="K239" s="10"/>
      <c r="L239" s="41"/>
      <c r="M239" s="43"/>
      <c r="N239" s="30"/>
      <c r="O239" s="37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</row>
    <row r="240" spans="2:31" ht="12.75" customHeight="1" x14ac:dyDescent="0.2">
      <c r="B240" s="21"/>
      <c r="D240" s="25"/>
      <c r="E240" s="34"/>
      <c r="F240" s="32"/>
      <c r="G240" s="10"/>
      <c r="H240" s="25"/>
      <c r="I240" s="41"/>
      <c r="J240" s="42"/>
      <c r="K240" s="10"/>
      <c r="L240" s="41"/>
      <c r="M240" s="43"/>
      <c r="N240" s="30"/>
      <c r="O240" s="37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</row>
    <row r="241" spans="2:31" ht="12.75" customHeight="1" thickBot="1" x14ac:dyDescent="0.25">
      <c r="B241" s="22"/>
      <c r="D241" s="69" t="s">
        <v>23</v>
      </c>
      <c r="E241" s="70"/>
      <c r="F241" s="70"/>
      <c r="G241" s="70"/>
      <c r="H241" s="70"/>
      <c r="I241" s="70"/>
      <c r="J241" s="70"/>
      <c r="K241" s="70"/>
      <c r="L241" s="70"/>
      <c r="M241" s="70"/>
      <c r="N241" s="71"/>
      <c r="O241" s="37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</row>
    <row r="242" spans="2:31" ht="12.75" customHeight="1" x14ac:dyDescent="0.2">
      <c r="B242" s="5" t="s">
        <v>13</v>
      </c>
      <c r="D242" s="72" t="s">
        <v>4</v>
      </c>
      <c r="E242" s="73"/>
      <c r="F242" s="73"/>
      <c r="G242" s="73"/>
      <c r="H242" s="73"/>
      <c r="I242" s="73"/>
      <c r="J242" s="73"/>
      <c r="K242" s="73"/>
      <c r="L242" s="73"/>
      <c r="M242" s="73"/>
      <c r="N242" s="74"/>
      <c r="O242" s="28" t="str">
        <f t="shared" ref="O242:AE242" si="14">IF(O166="","",IF(O181="",IF(SUM(COUNTIF(O182:O241,"LS")+COUNTIF(O182:O241,"LUMP"))&gt;0,"LS",""),IF(SUM(O182:O241)&gt;0,ROUNDUP(SUM(O182:O241),0),"")))</f>
        <v/>
      </c>
      <c r="P242" s="11" t="str">
        <f t="shared" si="14"/>
        <v/>
      </c>
      <c r="Q242" s="11" t="str">
        <f t="shared" si="14"/>
        <v/>
      </c>
      <c r="R242" s="11" t="str">
        <f t="shared" si="14"/>
        <v/>
      </c>
      <c r="S242" s="11" t="str">
        <f t="shared" si="14"/>
        <v/>
      </c>
      <c r="T242" s="11" t="str">
        <f t="shared" si="14"/>
        <v/>
      </c>
      <c r="U242" s="11" t="str">
        <f t="shared" si="14"/>
        <v/>
      </c>
      <c r="V242" s="11" t="str">
        <f t="shared" si="14"/>
        <v/>
      </c>
      <c r="W242" s="11" t="str">
        <f t="shared" si="14"/>
        <v/>
      </c>
      <c r="X242" s="11" t="str">
        <f t="shared" si="14"/>
        <v/>
      </c>
      <c r="Y242" s="11" t="str">
        <f t="shared" si="14"/>
        <v/>
      </c>
      <c r="Z242" s="11" t="str">
        <f t="shared" si="14"/>
        <v/>
      </c>
      <c r="AA242" s="11" t="str">
        <f t="shared" si="14"/>
        <v/>
      </c>
      <c r="AB242" s="11" t="str">
        <f t="shared" si="14"/>
        <v/>
      </c>
      <c r="AC242" s="11" t="str">
        <f t="shared" si="14"/>
        <v/>
      </c>
      <c r="AD242" s="11" t="str">
        <f t="shared" si="14"/>
        <v/>
      </c>
      <c r="AE242" s="11" t="str">
        <f t="shared" si="14"/>
        <v/>
      </c>
    </row>
    <row r="243" spans="2:31" ht="12.75" customHeight="1" thickBot="1" x14ac:dyDescent="0.25"/>
    <row r="244" spans="2:31" ht="12.75" customHeight="1" thickBot="1" x14ac:dyDescent="0.25">
      <c r="B244" s="19" t="s">
        <v>11</v>
      </c>
      <c r="D244" s="60">
        <f>D165+1</f>
        <v>4</v>
      </c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  <c r="AA244" s="60"/>
      <c r="AB244" s="60"/>
      <c r="AC244" s="60"/>
      <c r="AD244" s="60"/>
      <c r="AE244" s="60"/>
    </row>
    <row r="245" spans="2:31" ht="12.75" customHeight="1" thickBot="1" x14ac:dyDescent="0.25">
      <c r="B245" s="23"/>
      <c r="D245" s="61" t="s">
        <v>9</v>
      </c>
      <c r="E245" s="61"/>
      <c r="F245" s="61"/>
      <c r="G245" s="61"/>
      <c r="H245" s="61"/>
      <c r="I245" s="61"/>
      <c r="J245" s="61"/>
      <c r="K245" s="61"/>
      <c r="L245" s="61"/>
      <c r="M245" s="61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</row>
    <row r="246" spans="2:31" ht="12.75" customHeight="1" thickBot="1" x14ac:dyDescent="0.25">
      <c r="D246" s="59" t="s">
        <v>10</v>
      </c>
      <c r="E246" s="59"/>
      <c r="F246" s="59"/>
      <c r="G246" s="59"/>
      <c r="H246" s="59"/>
      <c r="I246" s="59"/>
      <c r="J246" s="59"/>
      <c r="K246" s="59"/>
      <c r="L246" s="59"/>
      <c r="M246" s="59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</row>
    <row r="247" spans="2:31" ht="12.75" customHeight="1" x14ac:dyDescent="0.2">
      <c r="B247" s="44" t="s">
        <v>12</v>
      </c>
      <c r="D247" s="51" t="s">
        <v>1</v>
      </c>
      <c r="E247" s="52"/>
      <c r="F247" s="75"/>
      <c r="G247" s="48" t="s">
        <v>0</v>
      </c>
      <c r="H247" s="48" t="s">
        <v>21</v>
      </c>
      <c r="I247" s="51" t="s">
        <v>2</v>
      </c>
      <c r="J247" s="52"/>
      <c r="K247" s="52"/>
      <c r="L247" s="52"/>
      <c r="M247" s="52"/>
      <c r="N247" s="65" t="s">
        <v>22</v>
      </c>
      <c r="O247" s="26" t="str">
        <f t="shared" ref="O247:AE247" si="15">IF(OR(TRIM(O245)=0,TRIM(O245)=""),"",IF(IFERROR(TRIM(INDEX(QryItemNamed,MATCH(TRIM(O245),ITEM,0),2)),"")="Y","SPECIAL",LEFT(IFERROR(TRIM(INDEX(ITEM,MATCH(TRIM(O245),ITEM,0))),""),3)))</f>
        <v/>
      </c>
      <c r="P247" s="7" t="str">
        <f t="shared" si="15"/>
        <v/>
      </c>
      <c r="Q247" s="7" t="str">
        <f t="shared" si="15"/>
        <v/>
      </c>
      <c r="R247" s="7" t="str">
        <f t="shared" si="15"/>
        <v/>
      </c>
      <c r="S247" s="7" t="str">
        <f t="shared" si="15"/>
        <v/>
      </c>
      <c r="T247" s="7" t="str">
        <f t="shared" si="15"/>
        <v/>
      </c>
      <c r="U247" s="7" t="str">
        <f t="shared" si="15"/>
        <v/>
      </c>
      <c r="V247" s="7" t="str">
        <f t="shared" si="15"/>
        <v/>
      </c>
      <c r="W247" s="7" t="str">
        <f t="shared" si="15"/>
        <v/>
      </c>
      <c r="X247" s="7" t="str">
        <f t="shared" si="15"/>
        <v/>
      </c>
      <c r="Y247" s="7" t="str">
        <f t="shared" si="15"/>
        <v/>
      </c>
      <c r="Z247" s="7" t="str">
        <f t="shared" si="15"/>
        <v/>
      </c>
      <c r="AA247" s="7" t="str">
        <f t="shared" si="15"/>
        <v/>
      </c>
      <c r="AB247" s="7" t="str">
        <f t="shared" si="15"/>
        <v/>
      </c>
      <c r="AC247" s="7" t="str">
        <f t="shared" si="15"/>
        <v/>
      </c>
      <c r="AD247" s="7" t="str">
        <f t="shared" si="15"/>
        <v/>
      </c>
      <c r="AE247" s="7" t="str">
        <f t="shared" si="15"/>
        <v/>
      </c>
    </row>
    <row r="248" spans="2:31" ht="12.75" customHeight="1" x14ac:dyDescent="0.2">
      <c r="B248" s="45"/>
      <c r="D248" s="53"/>
      <c r="E248" s="54"/>
      <c r="F248" s="76"/>
      <c r="G248" s="49"/>
      <c r="H248" s="49"/>
      <c r="I248" s="53"/>
      <c r="J248" s="54"/>
      <c r="K248" s="54"/>
      <c r="L248" s="54"/>
      <c r="M248" s="54"/>
      <c r="N248" s="66"/>
      <c r="O248" s="47" t="str">
        <f t="shared" ref="O248:AE248" si="16">IF(OR(TRIM(O245)=0,TRIM(O245)=""),IF(O246="","",O246),IF(IFERROR(TRIM(INDEX(QryItemNamed,MATCH(TRIM(O245),ITEM,0),2)),"")="Y",TRIM(RIGHT(IFERROR(TRIM(INDEX(QryItemNamed,MATCH(TRIM(O245),ITEM,0),4)),"123456789012"),LEN(IFERROR(TRIM(INDEX(QryItemNamed,MATCH(TRIM(O245),ITEM,0),4)),"123456789012"))-9))&amp;O246,IFERROR(TRIM(INDEX(QryItemNamed,MATCH(TRIM(O245),ITEM,0),4))&amp;O246,"ITEM CODE DOES NOT EXIST IN ITEM MASTER")))</f>
        <v/>
      </c>
      <c r="P248" s="40" t="str">
        <f t="shared" si="16"/>
        <v/>
      </c>
      <c r="Q248" s="40" t="str">
        <f t="shared" si="16"/>
        <v/>
      </c>
      <c r="R248" s="40" t="str">
        <f t="shared" si="16"/>
        <v/>
      </c>
      <c r="S248" s="40" t="str">
        <f t="shared" si="16"/>
        <v/>
      </c>
      <c r="T248" s="40" t="str">
        <f t="shared" si="16"/>
        <v/>
      </c>
      <c r="U248" s="40" t="str">
        <f t="shared" si="16"/>
        <v/>
      </c>
      <c r="V248" s="40" t="str">
        <f t="shared" si="16"/>
        <v/>
      </c>
      <c r="W248" s="40" t="str">
        <f t="shared" si="16"/>
        <v/>
      </c>
      <c r="X248" s="40" t="str">
        <f t="shared" si="16"/>
        <v/>
      </c>
      <c r="Y248" s="40" t="str">
        <f t="shared" si="16"/>
        <v/>
      </c>
      <c r="Z248" s="40" t="str">
        <f t="shared" si="16"/>
        <v/>
      </c>
      <c r="AA248" s="40" t="str">
        <f t="shared" si="16"/>
        <v/>
      </c>
      <c r="AB248" s="40" t="str">
        <f t="shared" si="16"/>
        <v/>
      </c>
      <c r="AC248" s="40" t="str">
        <f t="shared" si="16"/>
        <v/>
      </c>
      <c r="AD248" s="40" t="str">
        <f t="shared" si="16"/>
        <v/>
      </c>
      <c r="AE248" s="40" t="str">
        <f t="shared" si="16"/>
        <v/>
      </c>
    </row>
    <row r="249" spans="2:31" ht="12.75" customHeight="1" x14ac:dyDescent="0.2">
      <c r="B249" s="45"/>
      <c r="D249" s="53"/>
      <c r="E249" s="54"/>
      <c r="F249" s="76"/>
      <c r="G249" s="49"/>
      <c r="H249" s="49"/>
      <c r="I249" s="53"/>
      <c r="J249" s="54"/>
      <c r="K249" s="54"/>
      <c r="L249" s="54"/>
      <c r="M249" s="54"/>
      <c r="N249" s="66"/>
      <c r="O249" s="47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</row>
    <row r="250" spans="2:31" ht="12.75" customHeight="1" x14ac:dyDescent="0.2">
      <c r="B250" s="45"/>
      <c r="D250" s="53"/>
      <c r="E250" s="54"/>
      <c r="F250" s="76"/>
      <c r="G250" s="49"/>
      <c r="H250" s="49"/>
      <c r="I250" s="53"/>
      <c r="J250" s="54"/>
      <c r="K250" s="54"/>
      <c r="L250" s="54"/>
      <c r="M250" s="54"/>
      <c r="N250" s="66"/>
      <c r="O250" s="47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</row>
    <row r="251" spans="2:31" ht="12.75" customHeight="1" x14ac:dyDescent="0.2">
      <c r="B251" s="45"/>
      <c r="D251" s="53"/>
      <c r="E251" s="54"/>
      <c r="F251" s="76"/>
      <c r="G251" s="49"/>
      <c r="H251" s="49"/>
      <c r="I251" s="53"/>
      <c r="J251" s="54"/>
      <c r="K251" s="54"/>
      <c r="L251" s="54"/>
      <c r="M251" s="54"/>
      <c r="N251" s="66"/>
      <c r="O251" s="47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</row>
    <row r="252" spans="2:31" ht="12.75" customHeight="1" x14ac:dyDescent="0.2">
      <c r="B252" s="45"/>
      <c r="D252" s="53"/>
      <c r="E252" s="54"/>
      <c r="F252" s="76"/>
      <c r="G252" s="49"/>
      <c r="H252" s="49"/>
      <c r="I252" s="53"/>
      <c r="J252" s="54"/>
      <c r="K252" s="54"/>
      <c r="L252" s="54"/>
      <c r="M252" s="54"/>
      <c r="N252" s="66"/>
      <c r="O252" s="47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</row>
    <row r="253" spans="2:31" ht="12.75" customHeight="1" x14ac:dyDescent="0.2">
      <c r="B253" s="45"/>
      <c r="D253" s="53"/>
      <c r="E253" s="54"/>
      <c r="F253" s="76"/>
      <c r="G253" s="49"/>
      <c r="H253" s="49"/>
      <c r="I253" s="53"/>
      <c r="J253" s="54"/>
      <c r="K253" s="54"/>
      <c r="L253" s="54"/>
      <c r="M253" s="54"/>
      <c r="N253" s="66"/>
      <c r="O253" s="47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</row>
    <row r="254" spans="2:31" ht="12.75" customHeight="1" x14ac:dyDescent="0.2">
      <c r="B254" s="45"/>
      <c r="D254" s="53"/>
      <c r="E254" s="54"/>
      <c r="F254" s="76"/>
      <c r="G254" s="49"/>
      <c r="H254" s="49"/>
      <c r="I254" s="53"/>
      <c r="J254" s="54"/>
      <c r="K254" s="54"/>
      <c r="L254" s="54"/>
      <c r="M254" s="54"/>
      <c r="N254" s="66"/>
      <c r="O254" s="47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</row>
    <row r="255" spans="2:31" ht="12.75" customHeight="1" x14ac:dyDescent="0.2">
      <c r="B255" s="45"/>
      <c r="D255" s="53"/>
      <c r="E255" s="54"/>
      <c r="F255" s="76"/>
      <c r="G255" s="49"/>
      <c r="H255" s="49"/>
      <c r="I255" s="53"/>
      <c r="J255" s="54"/>
      <c r="K255" s="54"/>
      <c r="L255" s="54"/>
      <c r="M255" s="54"/>
      <c r="N255" s="66"/>
      <c r="O255" s="47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</row>
    <row r="256" spans="2:31" ht="12.75" customHeight="1" x14ac:dyDescent="0.2">
      <c r="B256" s="45"/>
      <c r="D256" s="53"/>
      <c r="E256" s="54"/>
      <c r="F256" s="76"/>
      <c r="G256" s="49"/>
      <c r="H256" s="49"/>
      <c r="I256" s="53"/>
      <c r="J256" s="54"/>
      <c r="K256" s="54"/>
      <c r="L256" s="54"/>
      <c r="M256" s="54"/>
      <c r="N256" s="66"/>
      <c r="O256" s="47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</row>
    <row r="257" spans="2:31" ht="12.75" customHeight="1" x14ac:dyDescent="0.2">
      <c r="B257" s="45"/>
      <c r="D257" s="53"/>
      <c r="E257" s="54"/>
      <c r="F257" s="76"/>
      <c r="G257" s="49"/>
      <c r="H257" s="49"/>
      <c r="I257" s="53"/>
      <c r="J257" s="54"/>
      <c r="K257" s="54"/>
      <c r="L257" s="54"/>
      <c r="M257" s="54"/>
      <c r="N257" s="66"/>
      <c r="O257" s="47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</row>
    <row r="258" spans="2:31" ht="12.75" customHeight="1" x14ac:dyDescent="0.2">
      <c r="B258" s="45"/>
      <c r="D258" s="53"/>
      <c r="E258" s="54"/>
      <c r="F258" s="76"/>
      <c r="G258" s="49"/>
      <c r="H258" s="49"/>
      <c r="I258" s="53"/>
      <c r="J258" s="54"/>
      <c r="K258" s="54"/>
      <c r="L258" s="54"/>
      <c r="M258" s="54"/>
      <c r="N258" s="66"/>
      <c r="O258" s="47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</row>
    <row r="259" spans="2:31" ht="12.75" customHeight="1" x14ac:dyDescent="0.2">
      <c r="B259" s="45"/>
      <c r="D259" s="53"/>
      <c r="E259" s="54"/>
      <c r="F259" s="76"/>
      <c r="G259" s="49"/>
      <c r="H259" s="49"/>
      <c r="I259" s="53"/>
      <c r="J259" s="54"/>
      <c r="K259" s="54"/>
      <c r="L259" s="54"/>
      <c r="M259" s="54"/>
      <c r="N259" s="66"/>
      <c r="O259" s="47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</row>
    <row r="260" spans="2:31" ht="12.75" customHeight="1" thickBot="1" x14ac:dyDescent="0.25">
      <c r="B260" s="46"/>
      <c r="D260" s="55"/>
      <c r="E260" s="56"/>
      <c r="F260" s="77"/>
      <c r="G260" s="50"/>
      <c r="H260" s="50"/>
      <c r="I260" s="55"/>
      <c r="J260" s="56"/>
      <c r="K260" s="56"/>
      <c r="L260" s="56"/>
      <c r="M260" s="56"/>
      <c r="N260" s="67"/>
      <c r="O260" s="27" t="str">
        <f t="shared" ref="O260:AE260" si="17">IF(OR(TRIM(O245)=0,TRIM(O245)=""),"",IF(IFERROR(TRIM(INDEX(QryItemNamed,MATCH(TRIM(O245),ITEM,0),3)),"")="LS","",IFERROR(TRIM(INDEX(QryItemNamed,MATCH(TRIM(O245),ITEM,0),3)),"")))</f>
        <v/>
      </c>
      <c r="P260" s="8" t="str">
        <f t="shared" si="17"/>
        <v/>
      </c>
      <c r="Q260" s="8" t="str">
        <f t="shared" si="17"/>
        <v/>
      </c>
      <c r="R260" s="8" t="str">
        <f t="shared" si="17"/>
        <v/>
      </c>
      <c r="S260" s="8" t="str">
        <f t="shared" si="17"/>
        <v/>
      </c>
      <c r="T260" s="8" t="str">
        <f t="shared" si="17"/>
        <v/>
      </c>
      <c r="U260" s="8" t="str">
        <f t="shared" si="17"/>
        <v/>
      </c>
      <c r="V260" s="8" t="str">
        <f t="shared" si="17"/>
        <v/>
      </c>
      <c r="W260" s="8" t="str">
        <f t="shared" si="17"/>
        <v/>
      </c>
      <c r="X260" s="8" t="str">
        <f t="shared" si="17"/>
        <v/>
      </c>
      <c r="Y260" s="8" t="str">
        <f t="shared" si="17"/>
        <v/>
      </c>
      <c r="Z260" s="8" t="str">
        <f t="shared" si="17"/>
        <v/>
      </c>
      <c r="AA260" s="8" t="str">
        <f t="shared" si="17"/>
        <v/>
      </c>
      <c r="AB260" s="8" t="str">
        <f t="shared" si="17"/>
        <v/>
      </c>
      <c r="AC260" s="8" t="str">
        <f t="shared" si="17"/>
        <v/>
      </c>
      <c r="AD260" s="8" t="str">
        <f t="shared" si="17"/>
        <v/>
      </c>
      <c r="AE260" s="8" t="str">
        <f t="shared" si="17"/>
        <v/>
      </c>
    </row>
    <row r="261" spans="2:31" ht="12.75" customHeight="1" x14ac:dyDescent="0.2">
      <c r="B261" s="20"/>
      <c r="D261" s="24"/>
      <c r="E261" s="33"/>
      <c r="F261" s="31"/>
      <c r="G261" s="9"/>
      <c r="H261" s="24"/>
      <c r="I261" s="57"/>
      <c r="J261" s="58"/>
      <c r="K261" s="9" t="s">
        <v>3</v>
      </c>
      <c r="L261" s="57"/>
      <c r="M261" s="68"/>
      <c r="N261" s="29"/>
      <c r="O261" s="35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</row>
    <row r="262" spans="2:31" ht="12.75" customHeight="1" x14ac:dyDescent="0.2">
      <c r="B262" s="21"/>
      <c r="D262" s="25"/>
      <c r="E262" s="34"/>
      <c r="F262" s="32"/>
      <c r="G262" s="10"/>
      <c r="H262" s="25"/>
      <c r="I262" s="41"/>
      <c r="J262" s="42"/>
      <c r="K262" s="10"/>
      <c r="L262" s="41"/>
      <c r="M262" s="43"/>
      <c r="N262" s="30"/>
      <c r="O262" s="37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</row>
    <row r="263" spans="2:31" ht="12.75" customHeight="1" x14ac:dyDescent="0.2">
      <c r="B263" s="21"/>
      <c r="D263" s="25"/>
      <c r="E263" s="34"/>
      <c r="F263" s="32"/>
      <c r="G263" s="10"/>
      <c r="H263" s="25"/>
      <c r="I263" s="41"/>
      <c r="J263" s="42"/>
      <c r="K263" s="10"/>
      <c r="L263" s="41"/>
      <c r="M263" s="43"/>
      <c r="N263" s="30"/>
      <c r="O263" s="37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</row>
    <row r="264" spans="2:31" ht="12.75" customHeight="1" x14ac:dyDescent="0.2">
      <c r="B264" s="21"/>
      <c r="D264" s="25"/>
      <c r="E264" s="34"/>
      <c r="F264" s="32"/>
      <c r="G264" s="10"/>
      <c r="H264" s="25"/>
      <c r="I264" s="41"/>
      <c r="J264" s="42"/>
      <c r="K264" s="10"/>
      <c r="L264" s="41"/>
      <c r="M264" s="43"/>
      <c r="N264" s="30"/>
      <c r="O264" s="37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</row>
    <row r="265" spans="2:31" ht="12.75" customHeight="1" x14ac:dyDescent="0.2">
      <c r="B265" s="21"/>
      <c r="D265" s="25"/>
      <c r="E265" s="34"/>
      <c r="F265" s="32"/>
      <c r="G265" s="10"/>
      <c r="H265" s="25"/>
      <c r="I265" s="41"/>
      <c r="J265" s="42"/>
      <c r="K265" s="10"/>
      <c r="L265" s="41"/>
      <c r="M265" s="43"/>
      <c r="N265" s="30"/>
      <c r="O265" s="37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</row>
    <row r="266" spans="2:31" ht="12.75" customHeight="1" x14ac:dyDescent="0.2">
      <c r="B266" s="21"/>
      <c r="D266" s="25"/>
      <c r="E266" s="34"/>
      <c r="F266" s="32"/>
      <c r="G266" s="10"/>
      <c r="H266" s="25"/>
      <c r="I266" s="41"/>
      <c r="J266" s="42"/>
      <c r="K266" s="10"/>
      <c r="L266" s="41"/>
      <c r="M266" s="43"/>
      <c r="N266" s="30"/>
      <c r="O266" s="37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</row>
    <row r="267" spans="2:31" ht="12.75" customHeight="1" x14ac:dyDescent="0.2">
      <c r="B267" s="21"/>
      <c r="D267" s="25"/>
      <c r="E267" s="34"/>
      <c r="F267" s="32"/>
      <c r="G267" s="10"/>
      <c r="H267" s="25"/>
      <c r="I267" s="41"/>
      <c r="J267" s="42"/>
      <c r="K267" s="10"/>
      <c r="L267" s="41"/>
      <c r="M267" s="43"/>
      <c r="N267" s="30"/>
      <c r="O267" s="37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</row>
    <row r="268" spans="2:31" ht="12.75" customHeight="1" x14ac:dyDescent="0.2">
      <c r="B268" s="21"/>
      <c r="D268" s="25"/>
      <c r="E268" s="34"/>
      <c r="F268" s="32"/>
      <c r="G268" s="10"/>
      <c r="H268" s="25"/>
      <c r="I268" s="41"/>
      <c r="J268" s="42"/>
      <c r="K268" s="10"/>
      <c r="L268" s="41"/>
      <c r="M268" s="43"/>
      <c r="N268" s="30"/>
      <c r="O268" s="37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</row>
    <row r="269" spans="2:31" ht="12.75" customHeight="1" x14ac:dyDescent="0.2">
      <c r="B269" s="21"/>
      <c r="D269" s="25"/>
      <c r="E269" s="34"/>
      <c r="F269" s="32"/>
      <c r="G269" s="10"/>
      <c r="H269" s="25"/>
      <c r="I269" s="41"/>
      <c r="J269" s="42"/>
      <c r="K269" s="10"/>
      <c r="L269" s="41"/>
      <c r="M269" s="43"/>
      <c r="N269" s="30"/>
      <c r="O269" s="37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</row>
    <row r="270" spans="2:31" ht="12.75" customHeight="1" x14ac:dyDescent="0.2">
      <c r="B270" s="21"/>
      <c r="D270" s="25"/>
      <c r="E270" s="34"/>
      <c r="F270" s="32"/>
      <c r="G270" s="10"/>
      <c r="H270" s="25"/>
      <c r="I270" s="41"/>
      <c r="J270" s="42"/>
      <c r="K270" s="10"/>
      <c r="L270" s="41"/>
      <c r="M270" s="43"/>
      <c r="N270" s="30"/>
      <c r="O270" s="37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</row>
    <row r="271" spans="2:31" ht="12.75" customHeight="1" x14ac:dyDescent="0.2">
      <c r="B271" s="21"/>
      <c r="D271" s="25"/>
      <c r="E271" s="34"/>
      <c r="F271" s="32"/>
      <c r="G271" s="10"/>
      <c r="H271" s="25"/>
      <c r="I271" s="41"/>
      <c r="J271" s="42"/>
      <c r="K271" s="10"/>
      <c r="L271" s="41"/>
      <c r="M271" s="43"/>
      <c r="N271" s="30"/>
      <c r="O271" s="37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</row>
    <row r="272" spans="2:31" ht="12.75" customHeight="1" x14ac:dyDescent="0.2">
      <c r="B272" s="21"/>
      <c r="D272" s="25"/>
      <c r="E272" s="34"/>
      <c r="F272" s="32"/>
      <c r="G272" s="10"/>
      <c r="H272" s="25"/>
      <c r="I272" s="41"/>
      <c r="J272" s="42"/>
      <c r="K272" s="10"/>
      <c r="L272" s="41"/>
      <c r="M272" s="43"/>
      <c r="N272" s="30"/>
      <c r="O272" s="37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</row>
    <row r="273" spans="2:31" ht="12.75" customHeight="1" x14ac:dyDescent="0.2">
      <c r="B273" s="21"/>
      <c r="D273" s="25"/>
      <c r="E273" s="34"/>
      <c r="F273" s="32"/>
      <c r="G273" s="10"/>
      <c r="H273" s="25"/>
      <c r="I273" s="41"/>
      <c r="J273" s="42"/>
      <c r="K273" s="10"/>
      <c r="L273" s="41"/>
      <c r="M273" s="43"/>
      <c r="N273" s="30"/>
      <c r="O273" s="37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</row>
    <row r="274" spans="2:31" ht="12.75" customHeight="1" x14ac:dyDescent="0.2">
      <c r="B274" s="21"/>
      <c r="D274" s="25"/>
      <c r="E274" s="34"/>
      <c r="F274" s="32"/>
      <c r="G274" s="10"/>
      <c r="H274" s="25"/>
      <c r="I274" s="41"/>
      <c r="J274" s="42"/>
      <c r="K274" s="10"/>
      <c r="L274" s="41"/>
      <c r="M274" s="43"/>
      <c r="N274" s="30"/>
      <c r="O274" s="37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</row>
    <row r="275" spans="2:31" ht="12.75" customHeight="1" x14ac:dyDescent="0.2">
      <c r="B275" s="21"/>
      <c r="D275" s="25"/>
      <c r="E275" s="34"/>
      <c r="F275" s="32"/>
      <c r="G275" s="10"/>
      <c r="H275" s="25"/>
      <c r="I275" s="41"/>
      <c r="J275" s="42"/>
      <c r="K275" s="10"/>
      <c r="L275" s="41"/>
      <c r="M275" s="43"/>
      <c r="N275" s="30"/>
      <c r="O275" s="37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</row>
    <row r="276" spans="2:31" ht="12.75" customHeight="1" x14ac:dyDescent="0.2">
      <c r="B276" s="21"/>
      <c r="D276" s="25"/>
      <c r="E276" s="34"/>
      <c r="F276" s="32"/>
      <c r="G276" s="10"/>
      <c r="H276" s="25"/>
      <c r="I276" s="41"/>
      <c r="J276" s="42"/>
      <c r="K276" s="10"/>
      <c r="L276" s="41"/>
      <c r="M276" s="43"/>
      <c r="N276" s="30"/>
      <c r="O276" s="37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</row>
    <row r="277" spans="2:31" ht="12.75" customHeight="1" x14ac:dyDescent="0.2">
      <c r="B277" s="21"/>
      <c r="D277" s="25"/>
      <c r="E277" s="34"/>
      <c r="F277" s="32"/>
      <c r="G277" s="10"/>
      <c r="H277" s="25"/>
      <c r="I277" s="41"/>
      <c r="J277" s="42"/>
      <c r="K277" s="10"/>
      <c r="L277" s="41"/>
      <c r="M277" s="43"/>
      <c r="N277" s="30"/>
      <c r="O277" s="37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</row>
    <row r="278" spans="2:31" ht="12.75" customHeight="1" x14ac:dyDescent="0.2">
      <c r="B278" s="21"/>
      <c r="D278" s="25"/>
      <c r="E278" s="34"/>
      <c r="F278" s="32"/>
      <c r="G278" s="10"/>
      <c r="H278" s="25"/>
      <c r="I278" s="41"/>
      <c r="J278" s="42"/>
      <c r="K278" s="10"/>
      <c r="L278" s="41"/>
      <c r="M278" s="43"/>
      <c r="N278" s="30"/>
      <c r="O278" s="37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</row>
    <row r="279" spans="2:31" ht="12.75" customHeight="1" x14ac:dyDescent="0.2">
      <c r="B279" s="21"/>
      <c r="D279" s="25"/>
      <c r="E279" s="34"/>
      <c r="F279" s="32"/>
      <c r="G279" s="10"/>
      <c r="H279" s="25"/>
      <c r="I279" s="41"/>
      <c r="J279" s="42"/>
      <c r="K279" s="10"/>
      <c r="L279" s="41"/>
      <c r="M279" s="43"/>
      <c r="N279" s="30"/>
      <c r="O279" s="37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</row>
    <row r="280" spans="2:31" ht="12.75" customHeight="1" x14ac:dyDescent="0.2">
      <c r="B280" s="21"/>
      <c r="D280" s="25"/>
      <c r="E280" s="34"/>
      <c r="F280" s="32"/>
      <c r="G280" s="10"/>
      <c r="H280" s="25"/>
      <c r="I280" s="41"/>
      <c r="J280" s="42"/>
      <c r="K280" s="10"/>
      <c r="L280" s="41"/>
      <c r="M280" s="43"/>
      <c r="N280" s="30"/>
      <c r="O280" s="37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</row>
    <row r="281" spans="2:31" ht="12.75" customHeight="1" x14ac:dyDescent="0.2">
      <c r="B281" s="21"/>
      <c r="D281" s="25"/>
      <c r="E281" s="34"/>
      <c r="F281" s="32"/>
      <c r="G281" s="10"/>
      <c r="H281" s="25"/>
      <c r="I281" s="41"/>
      <c r="J281" s="42"/>
      <c r="K281" s="10"/>
      <c r="L281" s="41"/>
      <c r="M281" s="43"/>
      <c r="N281" s="30"/>
      <c r="O281" s="37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</row>
    <row r="282" spans="2:31" ht="12.75" customHeight="1" x14ac:dyDescent="0.2">
      <c r="B282" s="21"/>
      <c r="D282" s="25"/>
      <c r="E282" s="34"/>
      <c r="F282" s="32"/>
      <c r="G282" s="10"/>
      <c r="H282" s="25"/>
      <c r="I282" s="41"/>
      <c r="J282" s="42"/>
      <c r="K282" s="10"/>
      <c r="L282" s="41"/>
      <c r="M282" s="43"/>
      <c r="N282" s="30"/>
      <c r="O282" s="37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</row>
    <row r="283" spans="2:31" ht="12.75" customHeight="1" x14ac:dyDescent="0.2">
      <c r="B283" s="21"/>
      <c r="D283" s="25"/>
      <c r="E283" s="34"/>
      <c r="F283" s="32"/>
      <c r="G283" s="10"/>
      <c r="H283" s="25"/>
      <c r="I283" s="41"/>
      <c r="J283" s="42"/>
      <c r="K283" s="10"/>
      <c r="L283" s="41"/>
      <c r="M283" s="43"/>
      <c r="N283" s="30"/>
      <c r="O283" s="37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</row>
    <row r="284" spans="2:31" ht="12.75" customHeight="1" x14ac:dyDescent="0.2">
      <c r="B284" s="21"/>
      <c r="D284" s="25"/>
      <c r="E284" s="34"/>
      <c r="F284" s="32"/>
      <c r="G284" s="10"/>
      <c r="H284" s="25"/>
      <c r="I284" s="41"/>
      <c r="J284" s="42"/>
      <c r="K284" s="10"/>
      <c r="L284" s="41"/>
      <c r="M284" s="43"/>
      <c r="N284" s="30"/>
      <c r="O284" s="37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</row>
    <row r="285" spans="2:31" ht="12.75" customHeight="1" x14ac:dyDescent="0.2">
      <c r="B285" s="21"/>
      <c r="D285" s="25"/>
      <c r="E285" s="34"/>
      <c r="F285" s="32"/>
      <c r="G285" s="10"/>
      <c r="H285" s="25"/>
      <c r="I285" s="41"/>
      <c r="J285" s="42"/>
      <c r="K285" s="10"/>
      <c r="L285" s="41"/>
      <c r="M285" s="43"/>
      <c r="N285" s="30"/>
      <c r="O285" s="37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</row>
    <row r="286" spans="2:31" ht="12.75" customHeight="1" x14ac:dyDescent="0.2">
      <c r="B286" s="21"/>
      <c r="D286" s="25"/>
      <c r="E286" s="34"/>
      <c r="F286" s="32"/>
      <c r="G286" s="10"/>
      <c r="H286" s="25"/>
      <c r="I286" s="41"/>
      <c r="J286" s="42"/>
      <c r="K286" s="10"/>
      <c r="L286" s="41"/>
      <c r="M286" s="43"/>
      <c r="N286" s="30"/>
      <c r="O286" s="37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</row>
    <row r="287" spans="2:31" ht="12.75" customHeight="1" x14ac:dyDescent="0.2">
      <c r="B287" s="21"/>
      <c r="D287" s="25"/>
      <c r="E287" s="34"/>
      <c r="F287" s="32"/>
      <c r="G287" s="10"/>
      <c r="H287" s="25"/>
      <c r="I287" s="41"/>
      <c r="J287" s="42"/>
      <c r="K287" s="10"/>
      <c r="L287" s="41"/>
      <c r="M287" s="43"/>
      <c r="N287" s="30"/>
      <c r="O287" s="37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</row>
    <row r="288" spans="2:31" ht="12.75" customHeight="1" x14ac:dyDescent="0.2">
      <c r="B288" s="21"/>
      <c r="D288" s="25"/>
      <c r="E288" s="34"/>
      <c r="F288" s="32"/>
      <c r="G288" s="10"/>
      <c r="H288" s="25"/>
      <c r="I288" s="41"/>
      <c r="J288" s="42"/>
      <c r="K288" s="10"/>
      <c r="L288" s="41"/>
      <c r="M288" s="43"/>
      <c r="N288" s="30"/>
      <c r="O288" s="37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</row>
    <row r="289" spans="2:31" ht="12.75" customHeight="1" x14ac:dyDescent="0.2">
      <c r="B289" s="21"/>
      <c r="D289" s="25"/>
      <c r="E289" s="34"/>
      <c r="F289" s="32"/>
      <c r="G289" s="10"/>
      <c r="H289" s="25"/>
      <c r="I289" s="41"/>
      <c r="J289" s="42"/>
      <c r="K289" s="10"/>
      <c r="L289" s="41"/>
      <c r="M289" s="43"/>
      <c r="N289" s="30"/>
      <c r="O289" s="37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</row>
    <row r="290" spans="2:31" ht="12.75" customHeight="1" x14ac:dyDescent="0.2">
      <c r="B290" s="21"/>
      <c r="D290" s="25"/>
      <c r="E290" s="34"/>
      <c r="F290" s="32"/>
      <c r="G290" s="10"/>
      <c r="H290" s="25"/>
      <c r="I290" s="41"/>
      <c r="J290" s="42"/>
      <c r="K290" s="10"/>
      <c r="L290" s="41"/>
      <c r="M290" s="43"/>
      <c r="N290" s="30"/>
      <c r="O290" s="37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</row>
    <row r="291" spans="2:31" ht="12.75" customHeight="1" x14ac:dyDescent="0.2">
      <c r="B291" s="21"/>
      <c r="D291" s="25"/>
      <c r="E291" s="34"/>
      <c r="F291" s="32"/>
      <c r="G291" s="10"/>
      <c r="H291" s="25"/>
      <c r="I291" s="41"/>
      <c r="J291" s="42"/>
      <c r="K291" s="10"/>
      <c r="L291" s="41"/>
      <c r="M291" s="43"/>
      <c r="N291" s="30"/>
      <c r="O291" s="37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</row>
    <row r="292" spans="2:31" ht="12.75" customHeight="1" x14ac:dyDescent="0.2">
      <c r="B292" s="21"/>
      <c r="D292" s="25"/>
      <c r="E292" s="34"/>
      <c r="F292" s="32"/>
      <c r="G292" s="10"/>
      <c r="H292" s="25"/>
      <c r="I292" s="41"/>
      <c r="J292" s="42"/>
      <c r="K292" s="10"/>
      <c r="L292" s="41"/>
      <c r="M292" s="43"/>
      <c r="N292" s="30"/>
      <c r="O292" s="37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</row>
    <row r="293" spans="2:31" ht="12.75" customHeight="1" x14ac:dyDescent="0.2">
      <c r="B293" s="21"/>
      <c r="D293" s="25"/>
      <c r="E293" s="34"/>
      <c r="F293" s="32"/>
      <c r="G293" s="10"/>
      <c r="H293" s="25"/>
      <c r="I293" s="41"/>
      <c r="J293" s="42"/>
      <c r="K293" s="10"/>
      <c r="L293" s="41"/>
      <c r="M293" s="43"/>
      <c r="N293" s="30"/>
      <c r="O293" s="37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</row>
    <row r="294" spans="2:31" ht="12.75" customHeight="1" x14ac:dyDescent="0.2">
      <c r="B294" s="21"/>
      <c r="D294" s="25"/>
      <c r="E294" s="34"/>
      <c r="F294" s="32"/>
      <c r="G294" s="10"/>
      <c r="H294" s="25"/>
      <c r="I294" s="41"/>
      <c r="J294" s="42"/>
      <c r="K294" s="10"/>
      <c r="L294" s="41"/>
      <c r="M294" s="43"/>
      <c r="N294" s="30"/>
      <c r="O294" s="37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</row>
    <row r="295" spans="2:31" ht="12.75" customHeight="1" x14ac:dyDescent="0.2">
      <c r="B295" s="21"/>
      <c r="D295" s="25"/>
      <c r="E295" s="34"/>
      <c r="F295" s="32"/>
      <c r="G295" s="10"/>
      <c r="H295" s="25"/>
      <c r="I295" s="41"/>
      <c r="J295" s="42"/>
      <c r="K295" s="10"/>
      <c r="L295" s="41"/>
      <c r="M295" s="43"/>
      <c r="N295" s="30"/>
      <c r="O295" s="37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</row>
    <row r="296" spans="2:31" ht="12.75" customHeight="1" x14ac:dyDescent="0.2">
      <c r="B296" s="21"/>
      <c r="D296" s="25"/>
      <c r="E296" s="34"/>
      <c r="F296" s="32"/>
      <c r="G296" s="10"/>
      <c r="H296" s="25"/>
      <c r="I296" s="41"/>
      <c r="J296" s="42"/>
      <c r="K296" s="10"/>
      <c r="L296" s="41"/>
      <c r="M296" s="43"/>
      <c r="N296" s="30"/>
      <c r="O296" s="37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</row>
    <row r="297" spans="2:31" ht="12.75" customHeight="1" x14ac:dyDescent="0.2">
      <c r="B297" s="21"/>
      <c r="D297" s="25"/>
      <c r="E297" s="34"/>
      <c r="F297" s="32"/>
      <c r="G297" s="10"/>
      <c r="H297" s="25"/>
      <c r="I297" s="41"/>
      <c r="J297" s="42"/>
      <c r="K297" s="10"/>
      <c r="L297" s="41"/>
      <c r="M297" s="43"/>
      <c r="N297" s="30"/>
      <c r="O297" s="37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</row>
    <row r="298" spans="2:31" ht="12.75" customHeight="1" x14ac:dyDescent="0.2">
      <c r="B298" s="21"/>
      <c r="D298" s="25"/>
      <c r="E298" s="34"/>
      <c r="F298" s="32"/>
      <c r="G298" s="10"/>
      <c r="H298" s="25"/>
      <c r="I298" s="41"/>
      <c r="J298" s="42"/>
      <c r="K298" s="10"/>
      <c r="L298" s="41"/>
      <c r="M298" s="43"/>
      <c r="N298" s="30"/>
      <c r="O298" s="37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</row>
    <row r="299" spans="2:31" ht="12.75" customHeight="1" x14ac:dyDescent="0.2">
      <c r="B299" s="21"/>
      <c r="D299" s="25"/>
      <c r="E299" s="34"/>
      <c r="F299" s="32"/>
      <c r="G299" s="10"/>
      <c r="H299" s="25"/>
      <c r="I299" s="41"/>
      <c r="J299" s="42"/>
      <c r="K299" s="10"/>
      <c r="L299" s="41"/>
      <c r="M299" s="43"/>
      <c r="N299" s="30"/>
      <c r="O299" s="37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</row>
    <row r="300" spans="2:31" ht="12.75" customHeight="1" x14ac:dyDescent="0.2">
      <c r="B300" s="21"/>
      <c r="D300" s="25"/>
      <c r="E300" s="34"/>
      <c r="F300" s="32"/>
      <c r="G300" s="10"/>
      <c r="H300" s="25"/>
      <c r="I300" s="41"/>
      <c r="J300" s="42"/>
      <c r="K300" s="10"/>
      <c r="L300" s="41"/>
      <c r="M300" s="43"/>
      <c r="N300" s="30"/>
      <c r="O300" s="37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</row>
    <row r="301" spans="2:31" ht="12.75" customHeight="1" x14ac:dyDescent="0.2">
      <c r="B301" s="21"/>
      <c r="D301" s="25"/>
      <c r="E301" s="34"/>
      <c r="F301" s="32"/>
      <c r="G301" s="10"/>
      <c r="H301" s="25"/>
      <c r="I301" s="41"/>
      <c r="J301" s="42"/>
      <c r="K301" s="10"/>
      <c r="L301" s="41"/>
      <c r="M301" s="43"/>
      <c r="N301" s="30"/>
      <c r="O301" s="37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</row>
    <row r="302" spans="2:31" ht="12.75" customHeight="1" x14ac:dyDescent="0.2">
      <c r="B302" s="21"/>
      <c r="D302" s="25"/>
      <c r="E302" s="34"/>
      <c r="F302" s="32"/>
      <c r="G302" s="10"/>
      <c r="H302" s="25"/>
      <c r="I302" s="41"/>
      <c r="J302" s="42"/>
      <c r="K302" s="10"/>
      <c r="L302" s="41"/>
      <c r="M302" s="43"/>
      <c r="N302" s="30"/>
      <c r="O302" s="37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</row>
    <row r="303" spans="2:31" ht="12.75" customHeight="1" x14ac:dyDescent="0.2">
      <c r="B303" s="21"/>
      <c r="D303" s="25"/>
      <c r="E303" s="34"/>
      <c r="F303" s="32"/>
      <c r="G303" s="10"/>
      <c r="H303" s="25"/>
      <c r="I303" s="41"/>
      <c r="J303" s="42"/>
      <c r="K303" s="10"/>
      <c r="L303" s="41"/>
      <c r="M303" s="43"/>
      <c r="N303" s="30"/>
      <c r="O303" s="37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</row>
    <row r="304" spans="2:31" ht="12.75" customHeight="1" x14ac:dyDescent="0.2">
      <c r="B304" s="21"/>
      <c r="D304" s="25"/>
      <c r="E304" s="34"/>
      <c r="F304" s="32"/>
      <c r="G304" s="10"/>
      <c r="H304" s="25"/>
      <c r="I304" s="41"/>
      <c r="J304" s="42"/>
      <c r="K304" s="10"/>
      <c r="L304" s="41"/>
      <c r="M304" s="43"/>
      <c r="N304" s="30"/>
      <c r="O304" s="37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</row>
    <row r="305" spans="2:31" ht="12.75" customHeight="1" x14ac:dyDescent="0.2">
      <c r="B305" s="21"/>
      <c r="D305" s="25"/>
      <c r="E305" s="34"/>
      <c r="F305" s="32"/>
      <c r="G305" s="10"/>
      <c r="H305" s="25"/>
      <c r="I305" s="41"/>
      <c r="J305" s="42"/>
      <c r="K305" s="10"/>
      <c r="L305" s="41"/>
      <c r="M305" s="43"/>
      <c r="N305" s="30"/>
      <c r="O305" s="37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</row>
    <row r="306" spans="2:31" ht="12.75" customHeight="1" x14ac:dyDescent="0.2">
      <c r="B306" s="21"/>
      <c r="D306" s="25"/>
      <c r="E306" s="34"/>
      <c r="F306" s="32"/>
      <c r="G306" s="10"/>
      <c r="H306" s="25"/>
      <c r="I306" s="41"/>
      <c r="J306" s="42"/>
      <c r="K306" s="10"/>
      <c r="L306" s="41"/>
      <c r="M306" s="43"/>
      <c r="N306" s="30"/>
      <c r="O306" s="37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</row>
    <row r="307" spans="2:31" ht="12.75" customHeight="1" x14ac:dyDescent="0.2">
      <c r="B307" s="21"/>
      <c r="D307" s="25"/>
      <c r="E307" s="34"/>
      <c r="F307" s="32"/>
      <c r="G307" s="10"/>
      <c r="H307" s="25"/>
      <c r="I307" s="41"/>
      <c r="J307" s="42"/>
      <c r="K307" s="10"/>
      <c r="L307" s="41"/>
      <c r="M307" s="43"/>
      <c r="N307" s="30"/>
      <c r="O307" s="37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</row>
    <row r="308" spans="2:31" ht="12.75" customHeight="1" x14ac:dyDescent="0.2">
      <c r="B308" s="21"/>
      <c r="D308" s="25"/>
      <c r="E308" s="34"/>
      <c r="F308" s="32"/>
      <c r="G308" s="10"/>
      <c r="H308" s="25"/>
      <c r="I308" s="41"/>
      <c r="J308" s="42"/>
      <c r="K308" s="10"/>
      <c r="L308" s="41"/>
      <c r="M308" s="43"/>
      <c r="N308" s="30"/>
      <c r="O308" s="37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</row>
    <row r="309" spans="2:31" ht="12.75" customHeight="1" x14ac:dyDescent="0.2">
      <c r="B309" s="21"/>
      <c r="D309" s="25"/>
      <c r="E309" s="34"/>
      <c r="F309" s="32"/>
      <c r="G309" s="10"/>
      <c r="H309" s="25"/>
      <c r="I309" s="41"/>
      <c r="J309" s="42"/>
      <c r="K309" s="10"/>
      <c r="L309" s="41"/>
      <c r="M309" s="43"/>
      <c r="N309" s="30"/>
      <c r="O309" s="37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</row>
    <row r="310" spans="2:31" ht="12.75" customHeight="1" x14ac:dyDescent="0.2">
      <c r="B310" s="21"/>
      <c r="D310" s="25"/>
      <c r="E310" s="34"/>
      <c r="F310" s="32"/>
      <c r="G310" s="10"/>
      <c r="H310" s="25"/>
      <c r="I310" s="41"/>
      <c r="J310" s="42"/>
      <c r="K310" s="10"/>
      <c r="L310" s="41"/>
      <c r="M310" s="43"/>
      <c r="N310" s="30"/>
      <c r="O310" s="37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</row>
    <row r="311" spans="2:31" ht="12.75" customHeight="1" x14ac:dyDescent="0.2">
      <c r="B311" s="21"/>
      <c r="D311" s="25"/>
      <c r="E311" s="34"/>
      <c r="F311" s="32"/>
      <c r="G311" s="10"/>
      <c r="H311" s="25"/>
      <c r="I311" s="41"/>
      <c r="J311" s="42"/>
      <c r="K311" s="10"/>
      <c r="L311" s="41"/>
      <c r="M311" s="43"/>
      <c r="N311" s="30"/>
      <c r="O311" s="37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</row>
    <row r="312" spans="2:31" ht="12.75" customHeight="1" x14ac:dyDescent="0.2">
      <c r="B312" s="21"/>
      <c r="D312" s="25"/>
      <c r="E312" s="34"/>
      <c r="F312" s="32"/>
      <c r="G312" s="10"/>
      <c r="H312" s="25"/>
      <c r="I312" s="41"/>
      <c r="J312" s="42"/>
      <c r="K312" s="10"/>
      <c r="L312" s="41"/>
      <c r="M312" s="43"/>
      <c r="N312" s="30"/>
      <c r="O312" s="37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</row>
    <row r="313" spans="2:31" ht="12.75" customHeight="1" x14ac:dyDescent="0.2">
      <c r="B313" s="21"/>
      <c r="D313" s="25"/>
      <c r="E313" s="34"/>
      <c r="F313" s="32"/>
      <c r="G313" s="10"/>
      <c r="H313" s="25"/>
      <c r="I313" s="41"/>
      <c r="J313" s="42"/>
      <c r="K313" s="10"/>
      <c r="L313" s="41"/>
      <c r="M313" s="43"/>
      <c r="N313" s="30"/>
      <c r="O313" s="37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</row>
    <row r="314" spans="2:31" ht="12.75" customHeight="1" x14ac:dyDescent="0.2">
      <c r="B314" s="21"/>
      <c r="D314" s="25"/>
      <c r="E314" s="34"/>
      <c r="F314" s="32"/>
      <c r="G314" s="10"/>
      <c r="H314" s="25"/>
      <c r="I314" s="41"/>
      <c r="J314" s="42"/>
      <c r="K314" s="10"/>
      <c r="L314" s="41"/>
      <c r="M314" s="43"/>
      <c r="N314" s="30"/>
      <c r="O314" s="37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</row>
    <row r="315" spans="2:31" ht="12.75" customHeight="1" x14ac:dyDescent="0.2">
      <c r="B315" s="21"/>
      <c r="D315" s="25"/>
      <c r="E315" s="34"/>
      <c r="F315" s="32"/>
      <c r="G315" s="10"/>
      <c r="H315" s="25"/>
      <c r="I315" s="41"/>
      <c r="J315" s="42"/>
      <c r="K315" s="10"/>
      <c r="L315" s="41"/>
      <c r="M315" s="43"/>
      <c r="N315" s="30"/>
      <c r="O315" s="37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</row>
    <row r="316" spans="2:31" ht="12.75" customHeight="1" x14ac:dyDescent="0.2">
      <c r="B316" s="21"/>
      <c r="D316" s="25"/>
      <c r="E316" s="34"/>
      <c r="F316" s="32"/>
      <c r="G316" s="10"/>
      <c r="H316" s="25"/>
      <c r="I316" s="41"/>
      <c r="J316" s="42"/>
      <c r="K316" s="10"/>
      <c r="L316" s="41"/>
      <c r="M316" s="43"/>
      <c r="N316" s="30"/>
      <c r="O316" s="37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</row>
    <row r="317" spans="2:31" ht="12.75" customHeight="1" x14ac:dyDescent="0.2">
      <c r="B317" s="21"/>
      <c r="D317" s="25"/>
      <c r="E317" s="34"/>
      <c r="F317" s="32"/>
      <c r="G317" s="10"/>
      <c r="H317" s="25"/>
      <c r="I317" s="41"/>
      <c r="J317" s="42"/>
      <c r="K317" s="10"/>
      <c r="L317" s="41"/>
      <c r="M317" s="43"/>
      <c r="N317" s="30"/>
      <c r="O317" s="37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</row>
    <row r="318" spans="2:31" ht="12.75" customHeight="1" x14ac:dyDescent="0.2">
      <c r="B318" s="21"/>
      <c r="D318" s="25"/>
      <c r="E318" s="34"/>
      <c r="F318" s="32"/>
      <c r="G318" s="10"/>
      <c r="H318" s="25"/>
      <c r="I318" s="41"/>
      <c r="J318" s="42"/>
      <c r="K318" s="10"/>
      <c r="L318" s="41"/>
      <c r="M318" s="43"/>
      <c r="N318" s="30"/>
      <c r="O318" s="37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</row>
    <row r="319" spans="2:31" ht="12.75" customHeight="1" x14ac:dyDescent="0.2">
      <c r="B319" s="21"/>
      <c r="D319" s="25"/>
      <c r="E319" s="34"/>
      <c r="F319" s="32"/>
      <c r="G319" s="10"/>
      <c r="H319" s="25"/>
      <c r="I319" s="41"/>
      <c r="J319" s="42"/>
      <c r="K319" s="10"/>
      <c r="L319" s="41"/>
      <c r="M319" s="43"/>
      <c r="N319" s="30"/>
      <c r="O319" s="37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</row>
    <row r="320" spans="2:31" ht="12.75" customHeight="1" thickBot="1" x14ac:dyDescent="0.25">
      <c r="B320" s="22"/>
      <c r="D320" s="69" t="s">
        <v>23</v>
      </c>
      <c r="E320" s="70"/>
      <c r="F320" s="70"/>
      <c r="G320" s="70"/>
      <c r="H320" s="70"/>
      <c r="I320" s="70"/>
      <c r="J320" s="70"/>
      <c r="K320" s="70"/>
      <c r="L320" s="70"/>
      <c r="M320" s="70"/>
      <c r="N320" s="71"/>
      <c r="O320" s="37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</row>
    <row r="321" spans="2:31" ht="12.75" customHeight="1" x14ac:dyDescent="0.2">
      <c r="B321" s="5" t="s">
        <v>13</v>
      </c>
      <c r="D321" s="72" t="s">
        <v>4</v>
      </c>
      <c r="E321" s="73"/>
      <c r="F321" s="73"/>
      <c r="G321" s="73"/>
      <c r="H321" s="73"/>
      <c r="I321" s="73"/>
      <c r="J321" s="73"/>
      <c r="K321" s="73"/>
      <c r="L321" s="73"/>
      <c r="M321" s="73"/>
      <c r="N321" s="74"/>
      <c r="O321" s="28" t="str">
        <f t="shared" ref="O321:AE321" si="18">IF(O245="","",IF(O260="",IF(SUM(COUNTIF(O261:O320,"LS")+COUNTIF(O261:O320,"LUMP"))&gt;0,"LS",""),IF(SUM(O261:O320)&gt;0,ROUNDUP(SUM(O261:O320),0),"")))</f>
        <v/>
      </c>
      <c r="P321" s="11" t="str">
        <f t="shared" si="18"/>
        <v/>
      </c>
      <c r="Q321" s="11" t="str">
        <f t="shared" si="18"/>
        <v/>
      </c>
      <c r="R321" s="11" t="str">
        <f t="shared" si="18"/>
        <v/>
      </c>
      <c r="S321" s="11" t="str">
        <f t="shared" si="18"/>
        <v/>
      </c>
      <c r="T321" s="11" t="str">
        <f t="shared" si="18"/>
        <v/>
      </c>
      <c r="U321" s="11" t="str">
        <f t="shared" si="18"/>
        <v/>
      </c>
      <c r="V321" s="11" t="str">
        <f t="shared" si="18"/>
        <v/>
      </c>
      <c r="W321" s="11" t="str">
        <f t="shared" si="18"/>
        <v/>
      </c>
      <c r="X321" s="11" t="str">
        <f t="shared" si="18"/>
        <v/>
      </c>
      <c r="Y321" s="11" t="str">
        <f t="shared" si="18"/>
        <v/>
      </c>
      <c r="Z321" s="11" t="str">
        <f t="shared" si="18"/>
        <v/>
      </c>
      <c r="AA321" s="11" t="str">
        <f t="shared" si="18"/>
        <v/>
      </c>
      <c r="AB321" s="11" t="str">
        <f t="shared" si="18"/>
        <v/>
      </c>
      <c r="AC321" s="11" t="str">
        <f t="shared" si="18"/>
        <v/>
      </c>
      <c r="AD321" s="11" t="str">
        <f t="shared" si="18"/>
        <v/>
      </c>
      <c r="AE321" s="11" t="str">
        <f t="shared" si="18"/>
        <v/>
      </c>
    </row>
  </sheetData>
  <mergeCells count="584">
    <mergeCell ref="D321:N321"/>
    <mergeCell ref="D10:F23"/>
    <mergeCell ref="D83:N83"/>
    <mergeCell ref="D84:N84"/>
    <mergeCell ref="D89:F102"/>
    <mergeCell ref="H89:H102"/>
    <mergeCell ref="N89:N102"/>
    <mergeCell ref="D162:N162"/>
    <mergeCell ref="D163:N163"/>
    <mergeCell ref="D168:F181"/>
    <mergeCell ref="H168:H181"/>
    <mergeCell ref="N168:N181"/>
    <mergeCell ref="D241:N241"/>
    <mergeCell ref="D242:N242"/>
    <mergeCell ref="D247:F260"/>
    <mergeCell ref="H247:H260"/>
    <mergeCell ref="N247:N260"/>
    <mergeCell ref="I316:J316"/>
    <mergeCell ref="L316:M316"/>
    <mergeCell ref="I317:J317"/>
    <mergeCell ref="L317:M317"/>
    <mergeCell ref="I318:J318"/>
    <mergeCell ref="L318:M318"/>
    <mergeCell ref="I319:J319"/>
    <mergeCell ref="L319:M319"/>
    <mergeCell ref="D320:N320"/>
    <mergeCell ref="I311:J311"/>
    <mergeCell ref="L311:M311"/>
    <mergeCell ref="I312:J312"/>
    <mergeCell ref="L312:M312"/>
    <mergeCell ref="I313:J313"/>
    <mergeCell ref="L313:M313"/>
    <mergeCell ref="I314:J314"/>
    <mergeCell ref="L314:M314"/>
    <mergeCell ref="I315:J315"/>
    <mergeCell ref="L315:M315"/>
    <mergeCell ref="I306:J306"/>
    <mergeCell ref="L306:M306"/>
    <mergeCell ref="I307:J307"/>
    <mergeCell ref="L307:M307"/>
    <mergeCell ref="I308:J308"/>
    <mergeCell ref="L308:M308"/>
    <mergeCell ref="I309:J309"/>
    <mergeCell ref="L309:M309"/>
    <mergeCell ref="I310:J310"/>
    <mergeCell ref="L310:M310"/>
    <mergeCell ref="I301:J301"/>
    <mergeCell ref="L301:M301"/>
    <mergeCell ref="I302:J302"/>
    <mergeCell ref="L302:M302"/>
    <mergeCell ref="I303:J303"/>
    <mergeCell ref="L303:M303"/>
    <mergeCell ref="I304:J304"/>
    <mergeCell ref="L304:M304"/>
    <mergeCell ref="I305:J305"/>
    <mergeCell ref="L305:M305"/>
    <mergeCell ref="I296:J296"/>
    <mergeCell ref="L296:M296"/>
    <mergeCell ref="I297:J297"/>
    <mergeCell ref="L297:M297"/>
    <mergeCell ref="I298:J298"/>
    <mergeCell ref="L298:M298"/>
    <mergeCell ref="I299:J299"/>
    <mergeCell ref="L299:M299"/>
    <mergeCell ref="I300:J300"/>
    <mergeCell ref="L300:M300"/>
    <mergeCell ref="I291:J291"/>
    <mergeCell ref="L291:M291"/>
    <mergeCell ref="I292:J292"/>
    <mergeCell ref="L292:M292"/>
    <mergeCell ref="I293:J293"/>
    <mergeCell ref="L293:M293"/>
    <mergeCell ref="I294:J294"/>
    <mergeCell ref="L294:M294"/>
    <mergeCell ref="I295:J295"/>
    <mergeCell ref="L295:M295"/>
    <mergeCell ref="I286:J286"/>
    <mergeCell ref="L286:M286"/>
    <mergeCell ref="I287:J287"/>
    <mergeCell ref="L287:M287"/>
    <mergeCell ref="I288:J288"/>
    <mergeCell ref="L288:M288"/>
    <mergeCell ref="I289:J289"/>
    <mergeCell ref="L289:M289"/>
    <mergeCell ref="I290:J290"/>
    <mergeCell ref="L290:M290"/>
    <mergeCell ref="I281:J281"/>
    <mergeCell ref="L281:M281"/>
    <mergeCell ref="I282:J282"/>
    <mergeCell ref="L282:M282"/>
    <mergeCell ref="I283:J283"/>
    <mergeCell ref="L283:M283"/>
    <mergeCell ref="I284:J284"/>
    <mergeCell ref="L284:M284"/>
    <mergeCell ref="I285:J285"/>
    <mergeCell ref="L285:M285"/>
    <mergeCell ref="I276:J276"/>
    <mergeCell ref="L276:M276"/>
    <mergeCell ref="I277:J277"/>
    <mergeCell ref="L277:M277"/>
    <mergeCell ref="I278:J278"/>
    <mergeCell ref="L278:M278"/>
    <mergeCell ref="I279:J279"/>
    <mergeCell ref="L279:M279"/>
    <mergeCell ref="I280:J280"/>
    <mergeCell ref="L280:M280"/>
    <mergeCell ref="I271:J271"/>
    <mergeCell ref="L271:M271"/>
    <mergeCell ref="I272:J272"/>
    <mergeCell ref="L272:M272"/>
    <mergeCell ref="I273:J273"/>
    <mergeCell ref="L273:M273"/>
    <mergeCell ref="I274:J274"/>
    <mergeCell ref="L274:M274"/>
    <mergeCell ref="I275:J275"/>
    <mergeCell ref="L275:M275"/>
    <mergeCell ref="I266:J266"/>
    <mergeCell ref="L266:M266"/>
    <mergeCell ref="I267:J267"/>
    <mergeCell ref="L267:M267"/>
    <mergeCell ref="I268:J268"/>
    <mergeCell ref="L268:M268"/>
    <mergeCell ref="I269:J269"/>
    <mergeCell ref="L269:M269"/>
    <mergeCell ref="I270:J270"/>
    <mergeCell ref="L270:M270"/>
    <mergeCell ref="I261:J261"/>
    <mergeCell ref="L261:M261"/>
    <mergeCell ref="I262:J262"/>
    <mergeCell ref="L262:M262"/>
    <mergeCell ref="I263:J263"/>
    <mergeCell ref="L263:M263"/>
    <mergeCell ref="I264:J264"/>
    <mergeCell ref="L264:M264"/>
    <mergeCell ref="I265:J265"/>
    <mergeCell ref="L265:M265"/>
    <mergeCell ref="I237:J237"/>
    <mergeCell ref="L237:M237"/>
    <mergeCell ref="I238:J238"/>
    <mergeCell ref="L238:M238"/>
    <mergeCell ref="I239:J239"/>
    <mergeCell ref="L239:M239"/>
    <mergeCell ref="I240:J240"/>
    <mergeCell ref="L240:M240"/>
    <mergeCell ref="I232:J232"/>
    <mergeCell ref="L232:M232"/>
    <mergeCell ref="I233:J233"/>
    <mergeCell ref="L233:M233"/>
    <mergeCell ref="I234:J234"/>
    <mergeCell ref="L234:M234"/>
    <mergeCell ref="I235:J235"/>
    <mergeCell ref="L235:M235"/>
    <mergeCell ref="I236:J236"/>
    <mergeCell ref="L236:M236"/>
    <mergeCell ref="I227:J227"/>
    <mergeCell ref="L227:M227"/>
    <mergeCell ref="I228:J228"/>
    <mergeCell ref="L228:M228"/>
    <mergeCell ref="I229:J229"/>
    <mergeCell ref="L229:M229"/>
    <mergeCell ref="I230:J230"/>
    <mergeCell ref="L230:M230"/>
    <mergeCell ref="I231:J231"/>
    <mergeCell ref="L231:M231"/>
    <mergeCell ref="I222:J222"/>
    <mergeCell ref="L222:M222"/>
    <mergeCell ref="I223:J223"/>
    <mergeCell ref="L223:M223"/>
    <mergeCell ref="I224:J224"/>
    <mergeCell ref="L224:M224"/>
    <mergeCell ref="I225:J225"/>
    <mergeCell ref="L225:M225"/>
    <mergeCell ref="I226:J226"/>
    <mergeCell ref="L226:M226"/>
    <mergeCell ref="I217:J217"/>
    <mergeCell ref="L217:M217"/>
    <mergeCell ref="I218:J218"/>
    <mergeCell ref="L218:M218"/>
    <mergeCell ref="I219:J219"/>
    <mergeCell ref="L219:M219"/>
    <mergeCell ref="I220:J220"/>
    <mergeCell ref="L220:M220"/>
    <mergeCell ref="I221:J221"/>
    <mergeCell ref="L221:M221"/>
    <mergeCell ref="I212:J212"/>
    <mergeCell ref="L212:M212"/>
    <mergeCell ref="I213:J213"/>
    <mergeCell ref="L213:M213"/>
    <mergeCell ref="I214:J214"/>
    <mergeCell ref="L214:M214"/>
    <mergeCell ref="I215:J215"/>
    <mergeCell ref="L215:M215"/>
    <mergeCell ref="I216:J216"/>
    <mergeCell ref="L216:M216"/>
    <mergeCell ref="I207:J207"/>
    <mergeCell ref="L207:M207"/>
    <mergeCell ref="I208:J208"/>
    <mergeCell ref="L208:M208"/>
    <mergeCell ref="I209:J209"/>
    <mergeCell ref="L209:M209"/>
    <mergeCell ref="I210:J210"/>
    <mergeCell ref="L210:M210"/>
    <mergeCell ref="I211:J211"/>
    <mergeCell ref="L211:M211"/>
    <mergeCell ref="I202:J202"/>
    <mergeCell ref="L202:M202"/>
    <mergeCell ref="I203:J203"/>
    <mergeCell ref="L203:M203"/>
    <mergeCell ref="I204:J204"/>
    <mergeCell ref="L204:M204"/>
    <mergeCell ref="I205:J205"/>
    <mergeCell ref="L205:M205"/>
    <mergeCell ref="I206:J206"/>
    <mergeCell ref="L206:M206"/>
    <mergeCell ref="I197:J197"/>
    <mergeCell ref="L197:M197"/>
    <mergeCell ref="I198:J198"/>
    <mergeCell ref="L198:M198"/>
    <mergeCell ref="I199:J199"/>
    <mergeCell ref="L199:M199"/>
    <mergeCell ref="I200:J200"/>
    <mergeCell ref="L200:M200"/>
    <mergeCell ref="I201:J201"/>
    <mergeCell ref="L201:M201"/>
    <mergeCell ref="I192:J192"/>
    <mergeCell ref="L192:M192"/>
    <mergeCell ref="I193:J193"/>
    <mergeCell ref="L193:M193"/>
    <mergeCell ref="I194:J194"/>
    <mergeCell ref="L194:M194"/>
    <mergeCell ref="I195:J195"/>
    <mergeCell ref="L195:M195"/>
    <mergeCell ref="I196:J196"/>
    <mergeCell ref="L196:M196"/>
    <mergeCell ref="I187:J187"/>
    <mergeCell ref="L187:M187"/>
    <mergeCell ref="I188:J188"/>
    <mergeCell ref="L188:M188"/>
    <mergeCell ref="I189:J189"/>
    <mergeCell ref="L189:M189"/>
    <mergeCell ref="I190:J190"/>
    <mergeCell ref="L190:M190"/>
    <mergeCell ref="I191:J191"/>
    <mergeCell ref="L191:M191"/>
    <mergeCell ref="I161:J161"/>
    <mergeCell ref="L161:M161"/>
    <mergeCell ref="I182:J182"/>
    <mergeCell ref="L182:M182"/>
    <mergeCell ref="I183:J183"/>
    <mergeCell ref="L183:M183"/>
    <mergeCell ref="I155:J155"/>
    <mergeCell ref="L155:M155"/>
    <mergeCell ref="I156:J156"/>
    <mergeCell ref="L156:M156"/>
    <mergeCell ref="I157:J157"/>
    <mergeCell ref="L157:M157"/>
    <mergeCell ref="I158:J158"/>
    <mergeCell ref="L158:M158"/>
    <mergeCell ref="I159:J159"/>
    <mergeCell ref="L159:M159"/>
    <mergeCell ref="D165:AE165"/>
    <mergeCell ref="D166:M166"/>
    <mergeCell ref="D167:M167"/>
    <mergeCell ref="G168:G181"/>
    <mergeCell ref="I168:M181"/>
    <mergeCell ref="O169:O180"/>
    <mergeCell ref="S169:S180"/>
    <mergeCell ref="T169:T180"/>
    <mergeCell ref="I151:J151"/>
    <mergeCell ref="L151:M151"/>
    <mergeCell ref="I152:J152"/>
    <mergeCell ref="L152:M152"/>
    <mergeCell ref="I153:J153"/>
    <mergeCell ref="L153:M153"/>
    <mergeCell ref="I154:J154"/>
    <mergeCell ref="L154:M154"/>
    <mergeCell ref="I160:J160"/>
    <mergeCell ref="L160:M160"/>
    <mergeCell ref="I146:J146"/>
    <mergeCell ref="L146:M146"/>
    <mergeCell ref="I147:J147"/>
    <mergeCell ref="L147:M147"/>
    <mergeCell ref="I148:J148"/>
    <mergeCell ref="L148:M148"/>
    <mergeCell ref="I149:J149"/>
    <mergeCell ref="L149:M149"/>
    <mergeCell ref="I150:J150"/>
    <mergeCell ref="L150:M150"/>
    <mergeCell ref="I141:J141"/>
    <mergeCell ref="L141:M141"/>
    <mergeCell ref="I142:J142"/>
    <mergeCell ref="L142:M142"/>
    <mergeCell ref="I143:J143"/>
    <mergeCell ref="L143:M143"/>
    <mergeCell ref="I144:J144"/>
    <mergeCell ref="L144:M144"/>
    <mergeCell ref="I145:J145"/>
    <mergeCell ref="L145:M145"/>
    <mergeCell ref="I136:J136"/>
    <mergeCell ref="L136:M136"/>
    <mergeCell ref="I137:J137"/>
    <mergeCell ref="L137:M137"/>
    <mergeCell ref="I138:J138"/>
    <mergeCell ref="L138:M138"/>
    <mergeCell ref="I139:J139"/>
    <mergeCell ref="L139:M139"/>
    <mergeCell ref="I140:J140"/>
    <mergeCell ref="L140:M140"/>
    <mergeCell ref="I131:J131"/>
    <mergeCell ref="L131:M131"/>
    <mergeCell ref="I132:J132"/>
    <mergeCell ref="L132:M132"/>
    <mergeCell ref="I133:J133"/>
    <mergeCell ref="L133:M133"/>
    <mergeCell ref="I134:J134"/>
    <mergeCell ref="L134:M134"/>
    <mergeCell ref="I135:J135"/>
    <mergeCell ref="L135:M135"/>
    <mergeCell ref="I126:J126"/>
    <mergeCell ref="L126:M126"/>
    <mergeCell ref="I127:J127"/>
    <mergeCell ref="L127:M127"/>
    <mergeCell ref="I128:J128"/>
    <mergeCell ref="L128:M128"/>
    <mergeCell ref="I129:J129"/>
    <mergeCell ref="L129:M129"/>
    <mergeCell ref="I130:J130"/>
    <mergeCell ref="L130:M130"/>
    <mergeCell ref="I121:J121"/>
    <mergeCell ref="L121:M121"/>
    <mergeCell ref="I122:J122"/>
    <mergeCell ref="L122:M122"/>
    <mergeCell ref="I123:J123"/>
    <mergeCell ref="L123:M123"/>
    <mergeCell ref="I124:J124"/>
    <mergeCell ref="L124:M124"/>
    <mergeCell ref="I125:J125"/>
    <mergeCell ref="L125:M125"/>
    <mergeCell ref="I116:J116"/>
    <mergeCell ref="L116:M116"/>
    <mergeCell ref="I117:J117"/>
    <mergeCell ref="L117:M117"/>
    <mergeCell ref="I118:J118"/>
    <mergeCell ref="L118:M118"/>
    <mergeCell ref="I119:J119"/>
    <mergeCell ref="L119:M119"/>
    <mergeCell ref="I120:J120"/>
    <mergeCell ref="L120:M120"/>
    <mergeCell ref="I111:J111"/>
    <mergeCell ref="L111:M111"/>
    <mergeCell ref="I112:J112"/>
    <mergeCell ref="L112:M112"/>
    <mergeCell ref="I113:J113"/>
    <mergeCell ref="L113:M113"/>
    <mergeCell ref="I114:J114"/>
    <mergeCell ref="L114:M114"/>
    <mergeCell ref="I115:J115"/>
    <mergeCell ref="L115:M115"/>
    <mergeCell ref="I106:J106"/>
    <mergeCell ref="L106:M106"/>
    <mergeCell ref="I107:J107"/>
    <mergeCell ref="L107:M107"/>
    <mergeCell ref="I108:J108"/>
    <mergeCell ref="L108:M108"/>
    <mergeCell ref="I109:J109"/>
    <mergeCell ref="L109:M109"/>
    <mergeCell ref="I110:J110"/>
    <mergeCell ref="L110:M110"/>
    <mergeCell ref="I79:J79"/>
    <mergeCell ref="L79:M79"/>
    <mergeCell ref="I80:J80"/>
    <mergeCell ref="L80:M80"/>
    <mergeCell ref="I81:J81"/>
    <mergeCell ref="L81:M81"/>
    <mergeCell ref="I82:J82"/>
    <mergeCell ref="L82:M82"/>
    <mergeCell ref="I74:J74"/>
    <mergeCell ref="L74:M74"/>
    <mergeCell ref="I75:J75"/>
    <mergeCell ref="L75:M75"/>
    <mergeCell ref="I76:J76"/>
    <mergeCell ref="L76:M76"/>
    <mergeCell ref="I77:J77"/>
    <mergeCell ref="L77:M77"/>
    <mergeCell ref="I78:J78"/>
    <mergeCell ref="L78:M78"/>
    <mergeCell ref="I69:J69"/>
    <mergeCell ref="L69:M69"/>
    <mergeCell ref="I70:J70"/>
    <mergeCell ref="L70:M70"/>
    <mergeCell ref="I71:J71"/>
    <mergeCell ref="L71:M71"/>
    <mergeCell ref="I72:J72"/>
    <mergeCell ref="L72:M72"/>
    <mergeCell ref="I73:J73"/>
    <mergeCell ref="L73:M73"/>
    <mergeCell ref="I64:J64"/>
    <mergeCell ref="L64:M64"/>
    <mergeCell ref="I65:J65"/>
    <mergeCell ref="L65:M65"/>
    <mergeCell ref="I66:J66"/>
    <mergeCell ref="L66:M66"/>
    <mergeCell ref="I67:J67"/>
    <mergeCell ref="L67:M67"/>
    <mergeCell ref="I68:J68"/>
    <mergeCell ref="L68:M68"/>
    <mergeCell ref="I59:J59"/>
    <mergeCell ref="L59:M59"/>
    <mergeCell ref="I60:J60"/>
    <mergeCell ref="L60:M60"/>
    <mergeCell ref="I61:J61"/>
    <mergeCell ref="L61:M61"/>
    <mergeCell ref="I62:J62"/>
    <mergeCell ref="L62:M62"/>
    <mergeCell ref="I63:J63"/>
    <mergeCell ref="L63:M63"/>
    <mergeCell ref="I54:J54"/>
    <mergeCell ref="L54:M54"/>
    <mergeCell ref="I55:J55"/>
    <mergeCell ref="L55:M55"/>
    <mergeCell ref="I56:J56"/>
    <mergeCell ref="L56:M56"/>
    <mergeCell ref="I57:J57"/>
    <mergeCell ref="L57:M57"/>
    <mergeCell ref="I58:J58"/>
    <mergeCell ref="L58:M58"/>
    <mergeCell ref="I49:J49"/>
    <mergeCell ref="L49:M49"/>
    <mergeCell ref="I50:J50"/>
    <mergeCell ref="L50:M50"/>
    <mergeCell ref="I51:J51"/>
    <mergeCell ref="L51:M51"/>
    <mergeCell ref="I52:J52"/>
    <mergeCell ref="L52:M52"/>
    <mergeCell ref="I53:J53"/>
    <mergeCell ref="L53:M53"/>
    <mergeCell ref="I44:J44"/>
    <mergeCell ref="L44:M44"/>
    <mergeCell ref="I45:J45"/>
    <mergeCell ref="L45:M45"/>
    <mergeCell ref="I46:J46"/>
    <mergeCell ref="L46:M46"/>
    <mergeCell ref="I47:J47"/>
    <mergeCell ref="L47:M47"/>
    <mergeCell ref="I48:J48"/>
    <mergeCell ref="L48:M48"/>
    <mergeCell ref="I39:J39"/>
    <mergeCell ref="L39:M39"/>
    <mergeCell ref="I40:J40"/>
    <mergeCell ref="L40:M40"/>
    <mergeCell ref="I41:J41"/>
    <mergeCell ref="L41:M41"/>
    <mergeCell ref="I42:J42"/>
    <mergeCell ref="L42:M42"/>
    <mergeCell ref="I43:J43"/>
    <mergeCell ref="L43:M43"/>
    <mergeCell ref="I34:J34"/>
    <mergeCell ref="L34:M34"/>
    <mergeCell ref="I35:J35"/>
    <mergeCell ref="L35:M35"/>
    <mergeCell ref="I36:J36"/>
    <mergeCell ref="L36:M36"/>
    <mergeCell ref="I37:J37"/>
    <mergeCell ref="L37:M37"/>
    <mergeCell ref="I38:J38"/>
    <mergeCell ref="L38:M38"/>
    <mergeCell ref="U169:U180"/>
    <mergeCell ref="V169:V180"/>
    <mergeCell ref="W169:W180"/>
    <mergeCell ref="L24:M24"/>
    <mergeCell ref="I25:J25"/>
    <mergeCell ref="L25:M25"/>
    <mergeCell ref="I26:J26"/>
    <mergeCell ref="L26:M26"/>
    <mergeCell ref="I27:J27"/>
    <mergeCell ref="L27:M27"/>
    <mergeCell ref="I28:J28"/>
    <mergeCell ref="L28:M28"/>
    <mergeCell ref="I29:J29"/>
    <mergeCell ref="L29:M29"/>
    <mergeCell ref="I30:J30"/>
    <mergeCell ref="L30:M30"/>
    <mergeCell ref="I31:J31"/>
    <mergeCell ref="L31:M31"/>
    <mergeCell ref="I32:J32"/>
    <mergeCell ref="L32:M32"/>
    <mergeCell ref="I33:J33"/>
    <mergeCell ref="L33:M33"/>
    <mergeCell ref="I103:J103"/>
    <mergeCell ref="L103:M103"/>
    <mergeCell ref="D7:AE7"/>
    <mergeCell ref="AD11:AD22"/>
    <mergeCell ref="AC11:AC22"/>
    <mergeCell ref="AE11:AE22"/>
    <mergeCell ref="AB11:AB22"/>
    <mergeCell ref="D8:M8"/>
    <mergeCell ref="D9:M9"/>
    <mergeCell ref="S11:S22"/>
    <mergeCell ref="T11:T22"/>
    <mergeCell ref="U11:U22"/>
    <mergeCell ref="V11:V22"/>
    <mergeCell ref="H10:H23"/>
    <mergeCell ref="N10:N23"/>
    <mergeCell ref="Z11:Z22"/>
    <mergeCell ref="G10:G23"/>
    <mergeCell ref="I10:M23"/>
    <mergeCell ref="R11:R22"/>
    <mergeCell ref="Y11:Y22"/>
    <mergeCell ref="I104:J104"/>
    <mergeCell ref="L104:M104"/>
    <mergeCell ref="I105:J105"/>
    <mergeCell ref="D86:AE86"/>
    <mergeCell ref="D87:M87"/>
    <mergeCell ref="D88:M88"/>
    <mergeCell ref="AB90:AB101"/>
    <mergeCell ref="AC90:AC101"/>
    <mergeCell ref="AD90:AD101"/>
    <mergeCell ref="AE90:AE101"/>
    <mergeCell ref="X90:X101"/>
    <mergeCell ref="Y90:Y101"/>
    <mergeCell ref="O90:O101"/>
    <mergeCell ref="P90:P101"/>
    <mergeCell ref="Q90:Q101"/>
    <mergeCell ref="R90:R101"/>
    <mergeCell ref="S90:S101"/>
    <mergeCell ref="Z90:Z101"/>
    <mergeCell ref="L105:M105"/>
    <mergeCell ref="AD169:AD180"/>
    <mergeCell ref="AE169:AE180"/>
    <mergeCell ref="Z169:Z180"/>
    <mergeCell ref="AA169:AA180"/>
    <mergeCell ref="AB169:AB180"/>
    <mergeCell ref="AC169:AC180"/>
    <mergeCell ref="I184:J184"/>
    <mergeCell ref="L184:M184"/>
    <mergeCell ref="AA11:AA22"/>
    <mergeCell ref="W11:W22"/>
    <mergeCell ref="X11:X22"/>
    <mergeCell ref="O11:O22"/>
    <mergeCell ref="P11:P22"/>
    <mergeCell ref="Q11:Q22"/>
    <mergeCell ref="AA90:AA101"/>
    <mergeCell ref="T90:T101"/>
    <mergeCell ref="U90:U101"/>
    <mergeCell ref="V90:V101"/>
    <mergeCell ref="W90:W101"/>
    <mergeCell ref="P169:P180"/>
    <mergeCell ref="Q169:Q180"/>
    <mergeCell ref="X169:X180"/>
    <mergeCell ref="Y169:Y180"/>
    <mergeCell ref="R169:R180"/>
    <mergeCell ref="I185:J185"/>
    <mergeCell ref="L185:M185"/>
    <mergeCell ref="I186:J186"/>
    <mergeCell ref="L186:M186"/>
    <mergeCell ref="B10:B23"/>
    <mergeCell ref="B89:B102"/>
    <mergeCell ref="B168:B181"/>
    <mergeCell ref="B247:B260"/>
    <mergeCell ref="AD248:AD259"/>
    <mergeCell ref="R248:R259"/>
    <mergeCell ref="S248:S259"/>
    <mergeCell ref="T248:T259"/>
    <mergeCell ref="U248:U259"/>
    <mergeCell ref="O248:O259"/>
    <mergeCell ref="P248:P259"/>
    <mergeCell ref="G89:G102"/>
    <mergeCell ref="I89:M102"/>
    <mergeCell ref="I24:J24"/>
    <mergeCell ref="Q248:Q259"/>
    <mergeCell ref="D246:M246"/>
    <mergeCell ref="G247:G260"/>
    <mergeCell ref="I247:M260"/>
    <mergeCell ref="D244:AE244"/>
    <mergeCell ref="D245:M245"/>
    <mergeCell ref="AE248:AE259"/>
    <mergeCell ref="Z248:Z259"/>
    <mergeCell ref="AA248:AA259"/>
    <mergeCell ref="AB248:AB259"/>
    <mergeCell ref="AC248:AC259"/>
    <mergeCell ref="V248:V259"/>
    <mergeCell ref="W248:W259"/>
    <mergeCell ref="X248:X259"/>
    <mergeCell ref="Y248:Y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Masterson, Brendan</cp:lastModifiedBy>
  <cp:lastPrinted>2015-05-18T13:50:30Z</cp:lastPrinted>
  <dcterms:created xsi:type="dcterms:W3CDTF">2005-09-27T11:52:28Z</dcterms:created>
  <dcterms:modified xsi:type="dcterms:W3CDTF">2026-03-08T23:52:04Z</dcterms:modified>
</cp:coreProperties>
</file>